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A62E483A-C649-4B5C-8A49-E8504C6AA0F4}" xr6:coauthVersionLast="47" xr6:coauthVersionMax="47" xr10:uidLastSave="{00000000-0000-0000-0000-000000000000}"/>
  <bookViews>
    <workbookView xWindow="-105" yWindow="0" windowWidth="29010" windowHeight="23385" tabRatio="812" activeTab="4" xr2:uid="{00000000-000D-0000-FFFF-FFFF00000000}"/>
  </bookViews>
  <sheets>
    <sheet name="Innholdsfortegnelse" sheetId="12" r:id="rId1"/>
    <sheet name="Forklaring til kravspes." sheetId="7" r:id="rId2"/>
    <sheet name="Krav til leveransen" sheetId="17" r:id="rId3"/>
    <sheet name="Krav til alle varegrupper" sheetId="14" r:id="rId4"/>
    <sheet name="Brukersteder" sheetId="16" r:id="rId5"/>
  </sheets>
  <definedNames>
    <definedName name="_xlnm._FilterDatabase" localSheetId="4" hidden="1">Brukersteder!$A$3:$I$23</definedName>
    <definedName name="_xlnm._FilterDatabase" localSheetId="3" hidden="1">'Krav til alle varegrupper'!$A$6:$F$7</definedName>
    <definedName name="_xlnm._FilterDatabase" localSheetId="2" hidden="1">'Krav til leveransen'!$A$8:$F$37</definedName>
    <definedName name="_ftnref1" localSheetId="3">'Krav til alle varegrupper'!#REF!</definedName>
    <definedName name="_ftnref2" localSheetId="3">'Krav til alle varegrupper'!#REF!</definedName>
    <definedName name="_xlnm.Print_Titles" localSheetId="3">'Krav til alle varegrupper'!$6:$6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6" l="1"/>
  <c r="B4" i="17" l="1"/>
  <c r="B3" i="17"/>
  <c r="B4" i="14" l="1"/>
  <c r="B3" i="14"/>
</calcChain>
</file>

<file path=xl/sharedStrings.xml><?xml version="1.0" encoding="utf-8"?>
<sst xmlns="http://schemas.openxmlformats.org/spreadsheetml/2006/main" count="280" uniqueCount="175">
  <si>
    <t>Kravspesifikasjon</t>
  </si>
  <si>
    <t>Type krav</t>
  </si>
  <si>
    <t xml:space="preserve">Tilbyders navn:  </t>
  </si>
  <si>
    <t>O</t>
  </si>
  <si>
    <t>FORKLARING TIL KRAVSPESIFIKASJON</t>
  </si>
  <si>
    <t>Beskrivelse av krav</t>
  </si>
  <si>
    <t xml:space="preserve">Oppdragsgiver har beskrevet ulike krav til produktet i form av obligatoriske krav (O-krav) og evalueringskrav (EV-krav).
</t>
  </si>
  <si>
    <t>Krav-type</t>
  </si>
  <si>
    <t>Tilbyders utfylling i kravspesifikasjonen:</t>
  </si>
  <si>
    <t>Oppfylles kravet?</t>
  </si>
  <si>
    <t xml:space="preserve">Kryss i kolonnen for "Nei" = Kravet er ikke oppfylt.
</t>
  </si>
  <si>
    <t>Beskrivelse/henvisning til nærmere beskrivelse</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</si>
  <si>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</si>
  <si>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1.1</t>
  </si>
  <si>
    <t>1.2</t>
  </si>
  <si>
    <t>2.1</t>
  </si>
  <si>
    <t>I</t>
  </si>
  <si>
    <t>Generelle krav</t>
  </si>
  <si>
    <t>Regionalt Innkjøp i Kongsvingerregionen</t>
  </si>
  <si>
    <t>Forklaring til kravspesifikasjon</t>
  </si>
  <si>
    <t>Ref.</t>
  </si>
  <si>
    <t>Ja</t>
  </si>
  <si>
    <t>Nei</t>
  </si>
  <si>
    <t>Tilbyders svar/beskrivelse/henvisning til nærmere beskrivelse</t>
  </si>
  <si>
    <t>Anskaffelsesnavn:</t>
  </si>
  <si>
    <t>Vedlegg 2 -Kravspesifikasjon</t>
  </si>
  <si>
    <r>
      <t xml:space="preserve">&lt; </t>
    </r>
    <r>
      <rPr>
        <b/>
        <sz val="14"/>
        <color rgb="FFFF0000"/>
        <rFont val="Calibri"/>
        <family val="2"/>
        <scheme val="minor"/>
      </rPr>
      <t>Navn fylles ut av tilbyder</t>
    </r>
    <r>
      <rPr>
        <b/>
        <sz val="14"/>
        <rFont val="Calibri"/>
        <family val="2"/>
        <scheme val="minor"/>
      </rPr>
      <t>&gt;</t>
    </r>
  </si>
  <si>
    <t xml:space="preserve">Hvite felt skal fylles ut av tilbyder.
Tilbyder skal ikke legge til eller slette verken linjer eller kolonner i kravspesifikasjonen.
</t>
  </si>
  <si>
    <t>INNHOLDSFORTEGNELSE</t>
  </si>
  <si>
    <t xml:space="preserve">Kryss i kolonnen for "Ja" = Kravet er oppfylt. 
</t>
  </si>
  <si>
    <t>Krav til samtlige varegrupper</t>
  </si>
  <si>
    <t xml:space="preserve">Administrasjon av avtale </t>
  </si>
  <si>
    <t>Tilbake til innholdsfortegnelsen</t>
  </si>
  <si>
    <t>3.1</t>
  </si>
  <si>
    <t>4.1</t>
  </si>
  <si>
    <t>4.2</t>
  </si>
  <si>
    <t xml:space="preserve">Tilbyder skal beskrive sine avbestillingsordninger, reklamasjonsordninger og returordninger.
</t>
  </si>
  <si>
    <t>Fakturering</t>
  </si>
  <si>
    <t>5.1</t>
  </si>
  <si>
    <t>5.2</t>
  </si>
  <si>
    <t xml:space="preserve">Kundeservice skal være betjent i ordinær kontortid (eks. kl 0800 - 1600).
</t>
  </si>
  <si>
    <t xml:space="preserve">Hendvendelser utenom kontortid skal besvares påfølgende arbeidsdag.
</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</si>
  <si>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</si>
  <si>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</si>
  <si>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</si>
  <si>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</si>
  <si>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Oppdragsgiver har gitt vær linje i kravspesifikasjonen et unikt identifikasjonsnummer. Dette for lettere å kunne henvise til riktig punkt i kravspesifikasjonen ved behov.</t>
  </si>
  <si>
    <t>1.3</t>
  </si>
  <si>
    <t>2.2</t>
  </si>
  <si>
    <t>2.3</t>
  </si>
  <si>
    <t>Krav til produkter</t>
  </si>
  <si>
    <t>1</t>
  </si>
  <si>
    <t>Varesortiment</t>
  </si>
  <si>
    <t xml:space="preserve">Restholdbarhet på produkter skal følge tabell 134 i Standardiseringsutvalget for Norsk Dagligvarebransje
https://stand.no/articles/134-tabell-for-fordeling-av-total-holdbarhetstid-pa-en-vare/ 
For produkter med holdbarhet under 17 dager skal minimum 50 % av totalholdbarhet være tilgjengelig for kundene. 
</t>
  </si>
  <si>
    <t xml:space="preserve">Alle tilbudte produkter skal tilfredsstille gjeldende lover og forskrifter. </t>
  </si>
  <si>
    <t xml:space="preserve">Alle tilbudte produkter skal ha en hygienisk innpakning med norsk varedeklarasjon. </t>
  </si>
  <si>
    <t>1.4</t>
  </si>
  <si>
    <t>4</t>
  </si>
  <si>
    <t>5</t>
  </si>
  <si>
    <t>6</t>
  </si>
  <si>
    <t>6.2</t>
  </si>
  <si>
    <t>7</t>
  </si>
  <si>
    <t>7.1</t>
  </si>
  <si>
    <t>Servicegrad skal til enhver tid være minimum 98 % for alle nivåer. Leveringssted, kommune og totalavtale. Dersom servicegraden svikter skal oppdragsgiver kontaktes og en forbedringplan fremlegges. Fremdriften enes mellom Leverandør og oppdragsgiver. Servicegrad regnes ut fra følgende formel: «antall leverte salgsenheter/bestilt antall salgsenheter». Erstatningsvarer regnes som ikke leverte salgsenheter, og vil følgelig redusere servicegraden. Mengde variable varer har en avvikstoleranse på 10 %.  Leveranse med mangel på en varelinje i forhold til bestilling er en ikke godkjent leveranse. Levert erstatningsvare, er ikke godkjent leveranse. Det er Leverandørens ansvar å dokumentere avvik i leveranser og å dokumentere servicegrad. Resting/delleveranser tillates ikke. Det er Leverandør som er ansvarlig for å rapportere på servicegrad. Leverandør skal levere månedlig statistikk på servicegrad, eller på annet intervall etter ønske fra oppdragsgiver. Statistikken skal vise oppnådd servicegrad pr. kommune, samt også kunne vise oppnådd servicegrad pr. bestillende enhet. Videre skal Leverandør kunne rapportere på årsak til avvik på leveranser, eksempelvis «Utsolgt fra grossist», «Utsolgt fra Leverandør», «Utgått varenr».</t>
  </si>
  <si>
    <t>Varegruppe:</t>
  </si>
  <si>
    <t>Brukersteder</t>
  </si>
  <si>
    <t>2</t>
  </si>
  <si>
    <t>3</t>
  </si>
  <si>
    <t>6.3</t>
  </si>
  <si>
    <t>Matvarer - mindre forbruksenheter</t>
  </si>
  <si>
    <t>"Butikkvarer"</t>
  </si>
  <si>
    <t>EV</t>
  </si>
  <si>
    <t>Levering, avbestilling, retur (Gjelder de avtalene som tilbyder skal levere varene til oppdragsgiver)</t>
  </si>
  <si>
    <t>Servicegrad (Gjelder de avtalene som tilbyder skal levere varene til oppdragsgiver)</t>
  </si>
  <si>
    <t>6.4</t>
  </si>
  <si>
    <t>Nettbutikk og bestillingsløsning/e-handel (Gjelder de avtalene som tilbyder skal levere varene til oppdragsgiver)</t>
  </si>
  <si>
    <t>8</t>
  </si>
  <si>
    <t>8.1</t>
  </si>
  <si>
    <t>8.2</t>
  </si>
  <si>
    <t>8.3</t>
  </si>
  <si>
    <t>8.4</t>
  </si>
  <si>
    <t>Kommune</t>
  </si>
  <si>
    <t>Kostnadssted (avdeling)</t>
  </si>
  <si>
    <t>Leveringsadresse</t>
  </si>
  <si>
    <t>Delkonkurranse</t>
  </si>
  <si>
    <t>Handle i fysisk butikk</t>
  </si>
  <si>
    <t>Estimert innkjøp pr år</t>
  </si>
  <si>
    <t>Kommentarer</t>
  </si>
  <si>
    <t>Kongsvinger</t>
  </si>
  <si>
    <t>Roverud skole</t>
  </si>
  <si>
    <t>Skolebakken 3, 2216 Roverud</t>
  </si>
  <si>
    <t>Sfo roverud skole</t>
  </si>
  <si>
    <t>Sfo austmarka barne- og ungdomsskole</t>
  </si>
  <si>
    <t>Rindavegen 10, 2224 Austmarka</t>
  </si>
  <si>
    <t>Brandval barnehage</t>
  </si>
  <si>
    <t>Strandli 21, 2219 Brandval</t>
  </si>
  <si>
    <t>Sfo marikollen skole</t>
  </si>
  <si>
    <t>Trygve Stokkes veg 57, 2208 Kongsvinger</t>
  </si>
  <si>
    <t>Marikollen barnehage</t>
  </si>
  <si>
    <t>Jørgen Dales veg 2, 2208 Kongsvinger</t>
  </si>
  <si>
    <t>Kråkevegen 40, 2209 Kongsvinger</t>
  </si>
  <si>
    <t>Familieavdeling</t>
  </si>
  <si>
    <t>Langeland barnehage</t>
  </si>
  <si>
    <t>W. Faye Hansens veg 5, 2214 Kongsvinger</t>
  </si>
  <si>
    <t>Krisesenter</t>
  </si>
  <si>
    <t>Østre Solørveg 206, 2211 Kongsvinger</t>
  </si>
  <si>
    <t>Vangen barnehage</t>
  </si>
  <si>
    <t>Vangenspissen 2, 2212 Kongsvinger</t>
  </si>
  <si>
    <t>Bibliotek-kiosk</t>
  </si>
  <si>
    <t>RÅDHUSPLASSEN 6, 2212 Kongsvinger</t>
  </si>
  <si>
    <t>Kongsvinger hjemmebaserte tjenester</t>
  </si>
  <si>
    <t>Otervegen 26, 2211 Kongsvinger</t>
  </si>
  <si>
    <t>Møteplass</t>
  </si>
  <si>
    <t>VALHALLVEGEN 1, 2214 Kongsvinger</t>
  </si>
  <si>
    <t>Hebertunet/heberheimen/blinken</t>
  </si>
  <si>
    <t>W.FAYE HANSENS VEG 1A, 2214 Kongsvinger</t>
  </si>
  <si>
    <t>Avl.Avd barn og unge</t>
  </si>
  <si>
    <t>Schusslers veg 2, 2211 Kongsvinger</t>
  </si>
  <si>
    <t>Markensvegen 4, 2212 Kongsvinger</t>
  </si>
  <si>
    <t xml:space="preserve">Faktura skal klart angi hva fakturaen gjelder og bestillingsnummer eller andre referanser som oppdragsgiver krever. Faktura sendes i EHF format.
 </t>
  </si>
  <si>
    <t xml:space="preserve">Alle produkter skal være av god kvalitet, førstesortering og feilfri (ikke utsatt for skade). Herunder ha normalt god holdbarhet for varegruppen. </t>
  </si>
  <si>
    <t>Tilbyder fyller ut med å sette et X på hvilken delkonkurranse tilbyder delta i.</t>
  </si>
  <si>
    <t>Leverandøren skal utpeke en person som skal være ansvarlig for oppfølgingsmøter og rådgivning i avtaleperioden. Det skal holdes oppfølgingsmøter mellom oppdragsgiver ved behov. Leverandør skal ha en plan for oppstart og gjennomføring som skal legges ved tilbudet. De ansvarlige hos leverandør skal beherske norsk, skriftlig og muntlig. 
Leverandør bes oppgi kontaktinformasjon på avtaleansvarlig, herunder navn, e-post og telefonnr.</t>
  </si>
  <si>
    <t xml:space="preserve">Transport av matvarer skal gjennomføres iht gjeldede lover og forskrifter. Det vises til Mattilsynets sider https://www.mattilsynet.no/mat_og_vann/transport_og_lager/frakt_og_transport/krav_til_transport_av_mat.4547.
</t>
  </si>
  <si>
    <t xml:space="preserve">Leverandøren er ansvarlig for vareleveringen, også om denne settes bort til transportør eller underleverandør. Dette ansvaret omfatter også å gi den oppfølging som er nødvendig for at alle kravene til punktlighet, hygiene og forsvarlig behandling av forsendelse dekkes. 
</t>
  </si>
  <si>
    <t>Alle varer skal plasseres innendørs og på et avtalt eller anvist sted. Leverandør må gjøre avtaler med hver enkelt bestillende enhet i alle kommunner, se arkfane "Brukersteder"  for oversikt over leveringssteder. Dersom dette ikke gjøres, vil det stedet kunden til enhver tid anviser gjelde.</t>
  </si>
  <si>
    <t xml:space="preserve">Den foretrukne løsning er en faktura per ordre. På forespørsel fra kunde skal leverandør kunne sende ukes- eller månedsfaktura (samlefaktura). Samlefaktura skal være oversiktlig, og det skal klart fremgå hvilke ordrer som inngår på faktura, samt organisering av varelinjer på faktura etter ordre, evt ordre- eller følgeseddel vedlagt faktura. Oppdragsgiver vil vektlegge hvordan tilbyder tilrettelegger for betaling av varene gjennom en effektiv fakturering og opplysninger knyttet til dette.
</t>
  </si>
  <si>
    <r>
      <t>Kongsvinger kommune planlegger å benytte følgende løsning for e-handel i denne avtalen: Punch-out (ekstern nettbutikk).</t>
    </r>
    <r>
      <rPr>
        <sz val="9"/>
        <color rgb="FFFF0000"/>
        <rFont val="Calibri"/>
        <family val="2"/>
        <scheme val="minor"/>
      </rPr>
      <t xml:space="preserve">
</t>
    </r>
    <r>
      <rPr>
        <sz val="9"/>
        <rFont val="Calibri"/>
        <family val="2"/>
        <scheme val="minor"/>
      </rPr>
      <t xml:space="preserve">
For e-handel gjelder følgende:
- Leverandør skal som minimum benytte EHF ordre og EHF ordrebekreftelse fra starten av avtaleperioden.
- Ordrebekreftelse skal sendes via EHF. 
- Endring av linje på innsendt ordre skal kommuniseres via EHF ordrebekreftelse.
- Når leverandør mottar tilleggsbestillinger til innsendt ordre, feks via telefon, notatfunksjon i e-handel eller andre kanaler, skal leverandør opprette ny ordre. Dette for å unngå unødig manuelt arbeid ifm varemottak og fakturabehandling.
- Leverandør skal ha fast kontaktperson for e-handel.
Tilbyder bes bekrefte at ovennevnte e-handelsløsning kan leveres iht gjeldende EHF standardformat.
</t>
    </r>
  </si>
  <si>
    <t>Krav til leveransen</t>
  </si>
  <si>
    <t>Deltilbud</t>
  </si>
  <si>
    <t>Lervert til adresse (utkjøring fra butikk)</t>
  </si>
  <si>
    <t xml:space="preserve">Tilbyder skal ha et enkelt og intuitivt system for at kundene skal kunne melde inn avvik, og som gir kundene oversikt over alle innmeldte avvik og hvordan disse er blitt behandlet. Innmelder av avvik skal få tilbakemelding på hvordan avviket er håndtert av leverandøren.
</t>
  </si>
  <si>
    <t xml:space="preserve">Leverandør bes beskrive sine rutiner for å gi beskjed til bestiller ved eventuelle uforutsette hendelser som medfører at varer ikke kan leveres til normal leveringstid (for eksempel ved punktering e.l.). </t>
  </si>
  <si>
    <t xml:space="preserve"> </t>
  </si>
  <si>
    <t>Digerudvegen 1, 2208 Kongsvinger</t>
  </si>
  <si>
    <t xml:space="preserve">Bestilling </t>
  </si>
  <si>
    <r>
      <t>Service, oppfølging</t>
    </r>
    <r>
      <rPr>
        <b/>
        <sz val="12"/>
        <rFont val="Calibri"/>
        <family val="2"/>
        <scheme val="minor"/>
      </rPr>
      <t xml:space="preserve"> (Gjelder de avtalene som tilbyder skal levere varene til oppdragsgiver)</t>
    </r>
  </si>
  <si>
    <t xml:space="preserve">Oppdragsgiver anser kvalitet på leveranser som et viktig element av avtalen. Oppdragsgiver ønsker tilbud fra leverandører som er pålitelige og kan dekke oppdragsgiver behov. 
</t>
  </si>
  <si>
    <t>Ved bestilling skal varene pakkes i pose og/eller eske.</t>
  </si>
  <si>
    <t> Tilbyder skal oppgi frist for når bestillinger må bli gjort for at varene blir levert/kan hentes innenfor angitt tidspunkt.  Fristen for bestilling skal ikke være lengre enn 36 timer før leveringstidspunktet.</t>
  </si>
  <si>
    <t xml:space="preserve">Leverandøren skal kunne håndtere hastebestillinger.
Hastebestillinger skal leveres innen 24 timer fra tildspunktet bestillingen er mottatt. 
</t>
  </si>
  <si>
    <t>2.4</t>
  </si>
  <si>
    <t xml:space="preserve">Tilbyder skal tilby de varene som tilbys i "butikken" og/eller eventuelt nettbutikken. Området "Storkiosk" vil ikke tilfredstille krav til "butikk" eller "nettbutikk" i denne konkurransen.
Dette gjelder også varer som i pågående kampanjer eller andre prisgunstige vilkår.
</t>
  </si>
  <si>
    <t>Leverandør skal ikke tilby varer i nettbutikken som ikke hører til varegruppen, Matvarer for mindre forbrukdsenheter. Detter er blant annnet: Renholdsprodukter, medisinsk forbruksvarer, husholdningsartikler, kontorrekvisita, etc.</t>
  </si>
  <si>
    <t>9</t>
  </si>
  <si>
    <t>Det kan være behov for den enkelte bedrift/avdeling å handle fysisk i butikk ved f.eks uforutsette hendelser eller forglemmelser. Det kan også være en del av opptrening, arbeidstrening og opplæring å handle fysisk i butikk i tillegg til det som bestilles.</t>
  </si>
  <si>
    <t>5.3</t>
  </si>
  <si>
    <t>5.4</t>
  </si>
  <si>
    <t>5.5</t>
  </si>
  <si>
    <t>5.6</t>
  </si>
  <si>
    <t>5.7</t>
  </si>
  <si>
    <t>5.8</t>
  </si>
  <si>
    <t>5.9</t>
  </si>
  <si>
    <t xml:space="preserve">Varer skal leveres til leveringssteder som er oppgitt i arkfanen "Brukersteder". 
</t>
  </si>
  <si>
    <t xml:space="preserve">Leveringsvansker og/eller restordresituasjoner.
Tilbyder beskriver hvilken kvalitet og til hvilken kostand som tilbys for disse varene.
Oppdragsgiver vil vektlegge hvordan tilbyder leverer varene ved leveringsvansker og/eller restordresituasjoner der oppdragsgiver tilbys alternative produkter. 
</t>
  </si>
  <si>
    <t>9.1</t>
  </si>
  <si>
    <t xml:space="preserve">Hastebestillinger:
Leverandøren beskriver hvordan tilbyder tilbyr hastebestillinger og til hvilken kostnad.
Oppdragsgiver vil vektlegge kostnaden dette påfører brukerstedene og de ressursene som kreves for å få levert varene.
</t>
  </si>
  <si>
    <t xml:space="preserve">Leveranse.
Tilbyder beskriver hvordan tilbyder vil levere sine varer til oppdragsgiver. Ref til opplysninger i arkfanen "Brukersteder". 
Oppdragsgiver vil vektlegge leveringsservice i tilknytning til spesifikke steder på brukersteder. 
</t>
  </si>
  <si>
    <t xml:space="preserve">Levering og leveringstidspunkt.
Tilbyder beskriver om det er leveringsbegrensninger på tidspunkt på dagen og eventuelle dager.
Oppdragsgiver vil vektlegge fleksibilitet i forhold til leveringstidspunkt på dagen. 
</t>
  </si>
  <si>
    <t xml:space="preserve">Oppdragsgiver ønsker at tilbyder har egen universelt utformet nettbutikk der det skal være mulig for oppdragsgiver å foreta elektroniske bestillinger. 
</t>
  </si>
  <si>
    <t>Bokfinkvegen 34, 2209 Kongsvinger</t>
  </si>
  <si>
    <t>Vinger Barnehage Avd Vennerberg</t>
  </si>
  <si>
    <t xml:space="preserve">Vinger barnehage avd amundheimet </t>
  </si>
  <si>
    <t xml:space="preserve">Oppdragsgiver ønsker å fremme funksjonalitet knyttet til bestillingsløsninger/e-handel som legger til rette for å effektivisere/ digitalisere bestillings- og fakturaprosessen.
Følgende vil bli evaluert:
- Kundenes effekt av funksjonalitet som leverandør kan tilby for å legge til rette for å effektivisere bestillings- og fakturahåndteringsprosessen, for eksempel scanningsløsning, EHF pakkseddel (e-handel), EHF kredit mm. 
Tilbyderne bes beskrive ovennevnte.
</t>
  </si>
  <si>
    <t>Bestillingsløsning/e-handel</t>
  </si>
  <si>
    <t>Miljø</t>
  </si>
  <si>
    <t>10.1</t>
  </si>
  <si>
    <t>10.2</t>
  </si>
  <si>
    <t>10.3</t>
  </si>
  <si>
    <t>Leverandøren skal beskrive tiltak for å redusere miljøbelastning knyttet til emballasje og matsvinn. Besvarelsen bør omtale redusert emballasje og plastbruk, resirkulerbar eller ombrukbar emballasje, holdbarhetskontroll, håndtering av varer med kort holdbarhet, erstatningsvarer, restordre, retur og reklamasjon.</t>
  </si>
  <si>
    <t>Leverandøren skal beskrive hvordan miljømerkede, økologiske og/eller bærekraftige produkter tilbys og synliggjøres i bestillingsløsning, nettbutikk eller elektronisk produktkatalog. Besvarelsen bør omtale merking, søk/filter/sortering, forslag til miljøvennlige alternativer og relevante merkeordninger, for eksempel Debio, MSC, ASC, Fairtrade eller tilsvarende.</t>
  </si>
  <si>
    <t>Leverandøren skal beskrive hvilken transportløsning som vil benyttes ved levering til oppdragsgivers brukersteder. Besvarelsen skal minimum inneholde type kjøretøy og drivstoff, estimert andel leveranser som vil gjennomføres med utslippsfri transport eller biogass, samt hvordan leverandøren vil planlegge ruter, samkjøring og leveringsfrekvens for å redusere miljøbelastningen. Leverandøren skal dokumentere tilbudt løsning med kjøretøyoversikt, drivstofftype eller annen relevant dokumentasjon. Tilbudt løsning vil kunne bli gjort til en kontraktsforpliktelse.</t>
  </si>
  <si>
    <t>Kkeiendomsdrift svømmehallen</t>
  </si>
  <si>
    <t>Kkeiendomsdrift</t>
  </si>
  <si>
    <t>Kongsvinger kommune har innført E-handel (Visma).
Transaksjoner skal gjennomføres i henhold til gjeldende EHF-standarder og oppdragsgivers e-handelsløsning.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</si>
</sst>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 #,##0.00_-;_-* &quot;-&quot;??_-;_-@_-"/>
    <numFmt numFmtId="165" formatCode="_-* #,##0_-;\-* #,##0_-;_-* &quot;-&quot;??_-;_-@_-"/>
  </numFmts>
  <fonts count="59" x14ac:knownFonts="1">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9"/>
      <name val="Calibri"/>
      <family val="2"/>
      <scheme val="minor"/>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color rgb="FF000000"/>
      <name val="Calibri"/>
      <family val="2"/>
      <scheme val="minor"/>
    </font>
    <font>
      <b/>
      <sz val="9.5"/>
      <name val="Arial"/>
      <family val="2"/>
    </font>
    <font>
      <b/>
      <sz val="16"/>
      <name val="Calibri"/>
      <family val="2"/>
      <scheme val="minor"/>
    </font>
    <font>
      <b/>
      <sz val="14"/>
      <color rgb="FFFF0000"/>
      <name val="Calibri"/>
      <family val="2"/>
      <scheme val="minor"/>
    </font>
    <font>
      <u/>
      <sz val="8"/>
      <color theme="10"/>
      <name val="Tahoma"/>
      <family val="2"/>
    </font>
    <font>
      <u/>
      <sz val="16"/>
      <color theme="10"/>
      <name val="Tahoma"/>
      <family val="2"/>
    </font>
    <font>
      <b/>
      <sz val="16"/>
      <name val="Arial"/>
      <family val="2"/>
    </font>
    <font>
      <sz val="8"/>
      <name val="Arial"/>
      <family val="2"/>
    </font>
    <font>
      <u/>
      <sz val="16"/>
      <color theme="10"/>
      <name val="Arial"/>
      <family val="2"/>
    </font>
    <font>
      <b/>
      <sz val="12"/>
      <name val="Arial"/>
      <family val="2"/>
    </font>
    <font>
      <u/>
      <sz val="16"/>
      <color theme="10"/>
      <name val="Calibri"/>
      <family val="2"/>
      <scheme val="minor"/>
    </font>
    <font>
      <u/>
      <sz val="11"/>
      <color theme="10"/>
      <name val="Calibri"/>
      <family val="2"/>
      <scheme val="minor"/>
    </font>
    <font>
      <u/>
      <sz val="16"/>
      <name val="Arial"/>
      <family val="2"/>
    </font>
    <font>
      <sz val="9"/>
      <color rgb="FFFF0000"/>
      <name val="Calibri"/>
      <family val="2"/>
      <scheme val="minor"/>
    </font>
    <font>
      <sz val="20"/>
      <name val="Calibri"/>
      <family val="2"/>
      <scheme val="minor"/>
    </font>
    <font>
      <sz val="22"/>
      <name val="Calibri"/>
      <family val="2"/>
      <scheme val="minor"/>
    </font>
    <font>
      <b/>
      <sz val="20"/>
      <name val="Calibri"/>
      <family val="2"/>
      <scheme val="minor"/>
    </font>
    <font>
      <sz val="8"/>
      <name val="Tahoma"/>
      <family val="2"/>
    </font>
    <font>
      <sz val="11"/>
      <name val="Calibri"/>
      <family val="2"/>
    </font>
    <font>
      <sz val="10"/>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rgb="FFC6CF52"/>
        <bgColor indexed="64"/>
      </patternFill>
    </fill>
    <fill>
      <patternFill patternType="solid">
        <fgColor rgb="FFC6CF52"/>
        <bgColor rgb="FF000000"/>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39997558519241921"/>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s>
  <cellStyleXfs count="58">
    <xf numFmtId="0" fontId="0"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16" borderId="1" applyNumberFormat="0" applyAlignment="0" applyProtection="0"/>
    <xf numFmtId="0" fontId="15" fillId="3" borderId="0" applyNumberFormat="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7" borderId="1" applyNumberFormat="0" applyAlignment="0" applyProtection="0"/>
    <xf numFmtId="0" fontId="19" fillId="0" borderId="2" applyNumberFormat="0" applyFill="0" applyAlignment="0" applyProtection="0"/>
    <xf numFmtId="0" fontId="20" fillId="17" borderId="3" applyNumberFormat="0" applyAlignment="0" applyProtection="0"/>
    <xf numFmtId="0" fontId="8" fillId="18" borderId="4" applyNumberFormat="0" applyFont="0" applyAlignment="0" applyProtection="0"/>
    <xf numFmtId="0" fontId="8" fillId="0" borderId="0"/>
    <xf numFmtId="0" fontId="21" fillId="19"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16" borderId="9" applyNumberFormat="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23" borderId="0" applyNumberFormat="0" applyBorder="0" applyAlignment="0" applyProtection="0"/>
    <xf numFmtId="0" fontId="28" fillId="0" borderId="0" applyNumberFormat="0" applyFill="0" applyBorder="0" applyAlignment="0" applyProtection="0"/>
    <xf numFmtId="0" fontId="10" fillId="0" borderId="0"/>
    <xf numFmtId="0" fontId="8" fillId="0" borderId="0"/>
    <xf numFmtId="43" fontId="8" fillId="0" borderId="0" applyFont="0" applyFill="0" applyBorder="0" applyAlignment="0" applyProtection="0"/>
    <xf numFmtId="0" fontId="7" fillId="0" borderId="0"/>
    <xf numFmtId="0" fontId="6" fillId="0" borderId="0"/>
    <xf numFmtId="0" fontId="5" fillId="0" borderId="0"/>
    <xf numFmtId="0" fontId="4" fillId="0" borderId="0"/>
    <xf numFmtId="0" fontId="43" fillId="0" borderId="0" applyNumberFormat="0" applyFill="0" applyBorder="0" applyAlignment="0" applyProtection="0"/>
    <xf numFmtId="0" fontId="3" fillId="0" borderId="0"/>
    <xf numFmtId="0" fontId="50" fillId="0" borderId="0" applyNumberFormat="0" applyFill="0" applyBorder="0" applyAlignment="0" applyProtection="0"/>
    <xf numFmtId="0" fontId="2" fillId="0" borderId="0"/>
    <xf numFmtId="164" fontId="56" fillId="0" borderId="0" applyFont="0" applyFill="0" applyBorder="0" applyAlignment="0" applyProtection="0"/>
    <xf numFmtId="164" fontId="56" fillId="0" borderId="0" applyFont="0" applyFill="0" applyBorder="0" applyAlignment="0" applyProtection="0"/>
    <xf numFmtId="164" fontId="1" fillId="0" borderId="0" applyFont="0" applyFill="0" applyBorder="0" applyAlignment="0" applyProtection="0"/>
  </cellStyleXfs>
  <cellXfs count="94">
    <xf numFmtId="0" fontId="0" fillId="0" borderId="0" xfId="0"/>
    <xf numFmtId="0" fontId="29" fillId="24" borderId="10" xfId="28" applyFont="1" applyFill="1" applyBorder="1" applyAlignment="1">
      <alignment horizontal="left" vertical="top" wrapText="1"/>
    </xf>
    <xf numFmtId="0" fontId="7" fillId="24" borderId="0" xfId="47" applyFill="1"/>
    <xf numFmtId="0" fontId="10" fillId="24" borderId="0" xfId="28" applyFont="1" applyFill="1" applyAlignment="1">
      <alignment vertical="top"/>
    </xf>
    <xf numFmtId="0" fontId="30" fillId="24" borderId="0" xfId="0" applyFont="1" applyFill="1" applyAlignment="1">
      <alignment horizontal="right" vertical="center"/>
    </xf>
    <xf numFmtId="0" fontId="9" fillId="24" borderId="0" xfId="28" applyFont="1" applyFill="1" applyAlignment="1">
      <alignment vertical="top"/>
    </xf>
    <xf numFmtId="0" fontId="33" fillId="24" borderId="0" xfId="28" applyFont="1" applyFill="1" applyAlignment="1">
      <alignment vertical="top"/>
    </xf>
    <xf numFmtId="0" fontId="10" fillId="24" borderId="0" xfId="28" applyFont="1" applyFill="1" applyAlignment="1">
      <alignment horizontal="center" vertical="top"/>
    </xf>
    <xf numFmtId="0" fontId="10" fillId="24" borderId="0" xfId="28" applyFont="1" applyFill="1" applyAlignment="1">
      <alignment horizontal="center" vertical="center"/>
    </xf>
    <xf numFmtId="0" fontId="40" fillId="24" borderId="0" xfId="0" applyFont="1" applyFill="1"/>
    <xf numFmtId="0" fontId="29" fillId="26" borderId="10" xfId="28" applyFont="1" applyFill="1" applyBorder="1" applyAlignment="1">
      <alignment horizontal="left" vertical="top" wrapText="1"/>
    </xf>
    <xf numFmtId="0" fontId="29" fillId="26" borderId="10" xfId="28" applyFont="1" applyFill="1" applyBorder="1" applyAlignment="1">
      <alignment horizontal="center" vertical="center" wrapText="1"/>
    </xf>
    <xf numFmtId="0" fontId="31" fillId="28" borderId="14" xfId="28" applyFont="1" applyFill="1" applyBorder="1" applyAlignment="1">
      <alignment horizontal="center" vertical="center" wrapText="1"/>
    </xf>
    <xf numFmtId="0" fontId="31" fillId="28" borderId="10" xfId="28" applyFont="1" applyFill="1" applyBorder="1" applyAlignment="1">
      <alignment horizontal="center" vertical="center" wrapText="1"/>
    </xf>
    <xf numFmtId="0" fontId="32" fillId="28" borderId="13" xfId="28" applyFont="1" applyFill="1" applyBorder="1" applyAlignment="1">
      <alignment horizontal="left" vertical="top"/>
    </xf>
    <xf numFmtId="0" fontId="43" fillId="24" borderId="0" xfId="51" applyFill="1" applyBorder="1"/>
    <xf numFmtId="0" fontId="41" fillId="24" borderId="0" xfId="0" applyFont="1" applyFill="1" applyAlignment="1">
      <alignment horizontal="left" vertical="center"/>
    </xf>
    <xf numFmtId="0" fontId="30" fillId="24" borderId="0" xfId="0" applyFont="1" applyFill="1" applyAlignment="1">
      <alignment vertical="center"/>
    </xf>
    <xf numFmtId="0" fontId="34" fillId="27" borderId="12" xfId="47" applyFont="1" applyFill="1" applyBorder="1"/>
    <xf numFmtId="0" fontId="35" fillId="25" borderId="23" xfId="47" applyFont="1" applyFill="1" applyBorder="1" applyAlignment="1">
      <alignment horizontal="left"/>
    </xf>
    <xf numFmtId="0" fontId="7" fillId="24" borderId="23" xfId="47" applyFill="1" applyBorder="1" applyAlignment="1">
      <alignment horizontal="left"/>
    </xf>
    <xf numFmtId="0" fontId="7" fillId="24" borderId="11" xfId="47" applyFill="1" applyBorder="1" applyAlignment="1">
      <alignment horizontal="left"/>
    </xf>
    <xf numFmtId="0" fontId="44" fillId="24" borderId="23" xfId="51" applyFont="1" applyFill="1" applyBorder="1" applyAlignment="1">
      <alignment horizontal="left" indent="3"/>
    </xf>
    <xf numFmtId="0" fontId="32" fillId="28" borderId="14" xfId="28" applyFont="1" applyFill="1" applyBorder="1" applyAlignment="1">
      <alignment vertical="top"/>
    </xf>
    <xf numFmtId="0" fontId="32" fillId="28" borderId="15" xfId="28" applyFont="1" applyFill="1" applyBorder="1" applyAlignment="1">
      <alignment vertical="top"/>
    </xf>
    <xf numFmtId="0" fontId="29" fillId="24" borderId="10" xfId="28" applyFont="1" applyFill="1" applyBorder="1" applyAlignment="1">
      <alignment vertical="top" wrapText="1"/>
    </xf>
    <xf numFmtId="0" fontId="10" fillId="24" borderId="0" xfId="28" applyFont="1" applyFill="1" applyAlignment="1">
      <alignment horizontal="left" wrapText="1"/>
    </xf>
    <xf numFmtId="0" fontId="45" fillId="24" borderId="0" xfId="28" applyFont="1" applyFill="1" applyAlignment="1">
      <alignment horizontal="left" wrapText="1"/>
    </xf>
    <xf numFmtId="0" fontId="46" fillId="24" borderId="0" xfId="28" applyFont="1" applyFill="1" applyAlignment="1">
      <alignment horizontal="center" vertical="top"/>
    </xf>
    <xf numFmtId="0" fontId="46" fillId="24" borderId="0" xfId="28" applyFont="1" applyFill="1" applyAlignment="1">
      <alignment horizontal="center" vertical="center"/>
    </xf>
    <xf numFmtId="0" fontId="47" fillId="24" borderId="0" xfId="51" applyFont="1" applyFill="1" applyAlignment="1">
      <alignment horizontal="right" vertical="center"/>
    </xf>
    <xf numFmtId="0" fontId="48" fillId="24" borderId="0" xfId="28" applyFont="1" applyFill="1" applyAlignment="1">
      <alignment horizontal="left" wrapText="1"/>
    </xf>
    <xf numFmtId="0" fontId="45" fillId="24" borderId="0" xfId="28" applyFont="1" applyFill="1" applyAlignment="1">
      <alignment vertical="top"/>
    </xf>
    <xf numFmtId="0" fontId="48" fillId="24" borderId="0" xfId="28" applyFont="1" applyFill="1" applyAlignment="1">
      <alignment vertical="top"/>
    </xf>
    <xf numFmtId="0" fontId="49" fillId="24" borderId="0" xfId="51" applyFont="1" applyFill="1" applyAlignment="1">
      <alignment horizontal="left" vertical="center"/>
    </xf>
    <xf numFmtId="0" fontId="32" fillId="28" borderId="13" xfId="28" applyFont="1" applyFill="1" applyBorder="1" applyAlignment="1">
      <alignment horizontal="left"/>
    </xf>
    <xf numFmtId="0" fontId="35" fillId="25" borderId="16" xfId="47" applyFont="1" applyFill="1" applyBorder="1" applyAlignment="1">
      <alignment horizontal="left" vertical="top" wrapText="1"/>
    </xf>
    <xf numFmtId="0" fontId="35" fillId="24" borderId="16" xfId="47" applyFont="1" applyFill="1" applyBorder="1" applyAlignment="1">
      <alignment horizontal="left" vertical="top" wrapText="1"/>
    </xf>
    <xf numFmtId="0" fontId="34" fillId="25" borderId="0" xfId="47" applyFont="1" applyFill="1" applyAlignment="1">
      <alignment horizontal="left" vertical="top"/>
    </xf>
    <xf numFmtId="0" fontId="35" fillId="25" borderId="0" xfId="47" applyFont="1" applyFill="1" applyAlignment="1">
      <alignment horizontal="left" vertical="top"/>
    </xf>
    <xf numFmtId="0" fontId="36" fillId="27" borderId="12" xfId="47" applyFont="1" applyFill="1" applyBorder="1" applyAlignment="1">
      <alignment horizontal="left" vertical="top"/>
    </xf>
    <xf numFmtId="0" fontId="35" fillId="25" borderId="17" xfId="47" applyFont="1" applyFill="1" applyBorder="1" applyAlignment="1">
      <alignment horizontal="left" vertical="top" wrapText="1"/>
    </xf>
    <xf numFmtId="0" fontId="37" fillId="25" borderId="16" xfId="47" applyFont="1" applyFill="1" applyBorder="1" applyAlignment="1">
      <alignment horizontal="left" vertical="top" wrapText="1"/>
    </xf>
    <xf numFmtId="0" fontId="37" fillId="25" borderId="17" xfId="47" applyFont="1" applyFill="1" applyBorder="1" applyAlignment="1">
      <alignment horizontal="left" vertical="top" wrapText="1"/>
    </xf>
    <xf numFmtId="0" fontId="7" fillId="24" borderId="17" xfId="47" applyFill="1" applyBorder="1" applyAlignment="1">
      <alignment horizontal="left" vertical="top" wrapText="1"/>
    </xf>
    <xf numFmtId="0" fontId="35" fillId="24" borderId="17" xfId="47" applyFont="1" applyFill="1" applyBorder="1" applyAlignment="1">
      <alignment horizontal="left" vertical="top" wrapText="1"/>
    </xf>
    <xf numFmtId="0" fontId="35" fillId="24" borderId="18" xfId="47" applyFont="1" applyFill="1" applyBorder="1" applyAlignment="1">
      <alignment horizontal="left" vertical="top" wrapText="1"/>
    </xf>
    <xf numFmtId="0" fontId="35" fillId="24" borderId="11" xfId="47" applyFont="1" applyFill="1" applyBorder="1" applyAlignment="1">
      <alignment horizontal="left" vertical="top" wrapText="1"/>
    </xf>
    <xf numFmtId="0" fontId="7" fillId="24" borderId="0" xfId="47" applyFill="1" applyAlignment="1">
      <alignment horizontal="left" vertical="top"/>
    </xf>
    <xf numFmtId="49" fontId="29" fillId="26" borderId="10" xfId="28" quotePrefix="1" applyNumberFormat="1" applyFont="1" applyFill="1" applyBorder="1" applyAlignment="1">
      <alignment horizontal="center" vertical="center"/>
    </xf>
    <xf numFmtId="49" fontId="10" fillId="24" borderId="0" xfId="28" applyNumberFormat="1" applyFont="1" applyFill="1" applyAlignment="1">
      <alignment vertical="top"/>
    </xf>
    <xf numFmtId="49" fontId="32" fillId="28" borderId="0" xfId="28" applyNumberFormat="1" applyFont="1" applyFill="1" applyAlignment="1">
      <alignment horizontal="center" vertical="center"/>
    </xf>
    <xf numFmtId="49" fontId="29" fillId="26" borderId="10" xfId="28" quotePrefix="1" applyNumberFormat="1" applyFont="1" applyFill="1" applyBorder="1" applyAlignment="1">
      <alignment horizontal="center" vertical="center" wrapText="1"/>
    </xf>
    <xf numFmtId="0" fontId="0" fillId="0" borderId="0" xfId="0" applyAlignment="1">
      <alignment horizontal="left"/>
    </xf>
    <xf numFmtId="0" fontId="51" fillId="24" borderId="0" xfId="51" applyFont="1" applyFill="1" applyAlignment="1">
      <alignment horizontal="right" vertical="center"/>
    </xf>
    <xf numFmtId="0" fontId="29" fillId="26" borderId="10" xfId="0" applyFont="1" applyFill="1" applyBorder="1" applyAlignment="1">
      <alignment vertical="top" wrapText="1"/>
    </xf>
    <xf numFmtId="0" fontId="30" fillId="24" borderId="0" xfId="0" applyFont="1" applyFill="1" applyAlignment="1">
      <alignment horizontal="left" vertical="center"/>
    </xf>
    <xf numFmtId="0" fontId="52" fillId="24" borderId="10" xfId="28" applyFont="1" applyFill="1" applyBorder="1" applyAlignment="1">
      <alignment vertical="top" wrapText="1"/>
    </xf>
    <xf numFmtId="0" fontId="53" fillId="0" borderId="10" xfId="28" applyFont="1" applyBorder="1" applyAlignment="1">
      <alignment horizontal="center" vertical="center" wrapText="1"/>
    </xf>
    <xf numFmtId="0" fontId="54" fillId="0" borderId="10" xfId="28" applyFont="1" applyBorder="1" applyAlignment="1">
      <alignment horizontal="center" vertical="center" wrapText="1"/>
    </xf>
    <xf numFmtId="0" fontId="55" fillId="0" borderId="10" xfId="28" applyFont="1" applyBorder="1" applyAlignment="1">
      <alignment horizontal="center" vertical="center"/>
    </xf>
    <xf numFmtId="0" fontId="55" fillId="28" borderId="14" xfId="28" applyFont="1" applyFill="1" applyBorder="1" applyAlignment="1">
      <alignment vertical="top"/>
    </xf>
    <xf numFmtId="0" fontId="57" fillId="0" borderId="10" xfId="0" applyFont="1" applyBorder="1" applyAlignment="1">
      <alignment vertical="top"/>
    </xf>
    <xf numFmtId="165" fontId="57" fillId="0" borderId="10" xfId="56" applyNumberFormat="1" applyFont="1" applyBorder="1" applyAlignment="1">
      <alignment vertical="top"/>
    </xf>
    <xf numFmtId="0" fontId="38" fillId="0" borderId="0" xfId="0" applyFont="1" applyAlignment="1">
      <alignment vertical="top"/>
    </xf>
    <xf numFmtId="0" fontId="38" fillId="0" borderId="10" xfId="0" applyFont="1" applyBorder="1" applyAlignment="1">
      <alignment vertical="top"/>
    </xf>
    <xf numFmtId="165" fontId="57" fillId="0" borderId="10" xfId="56" applyNumberFormat="1" applyFont="1" applyFill="1" applyBorder="1" applyAlignment="1">
      <alignment vertical="top"/>
    </xf>
    <xf numFmtId="165" fontId="38" fillId="0" borderId="0" xfId="56" applyNumberFormat="1" applyFont="1" applyAlignment="1">
      <alignment vertical="top"/>
    </xf>
    <xf numFmtId="0" fontId="57" fillId="29" borderId="10" xfId="0" applyFont="1" applyFill="1" applyBorder="1" applyAlignment="1">
      <alignment vertical="top" wrapText="1"/>
    </xf>
    <xf numFmtId="165" fontId="57" fillId="29" borderId="10" xfId="56" applyNumberFormat="1" applyFont="1" applyFill="1" applyBorder="1" applyAlignment="1">
      <alignment vertical="top" wrapText="1"/>
    </xf>
    <xf numFmtId="165" fontId="57" fillId="0" borderId="10" xfId="56" applyNumberFormat="1" applyFont="1" applyBorder="1" applyAlignment="1">
      <alignment horizontal="center" vertical="center"/>
    </xf>
    <xf numFmtId="0" fontId="38" fillId="30" borderId="0" xfId="0" applyFont="1" applyFill="1"/>
    <xf numFmtId="0" fontId="57" fillId="30" borderId="10" xfId="0" applyFont="1" applyFill="1" applyBorder="1" applyAlignment="1">
      <alignment vertical="top" wrapText="1"/>
    </xf>
    <xf numFmtId="0" fontId="38" fillId="30" borderId="10" xfId="0" applyFont="1" applyFill="1" applyBorder="1" applyAlignment="1">
      <alignment vertical="top" wrapText="1"/>
    </xf>
    <xf numFmtId="0" fontId="0" fillId="30" borderId="0" xfId="0" applyFill="1"/>
    <xf numFmtId="0" fontId="57" fillId="0" borderId="10" xfId="0" applyFont="1" applyBorder="1" applyAlignment="1">
      <alignment horizontal="center" vertical="center"/>
    </xf>
    <xf numFmtId="165" fontId="0" fillId="0" borderId="0" xfId="0" applyNumberFormat="1"/>
    <xf numFmtId="0" fontId="58" fillId="0" borderId="10" xfId="28" applyFont="1" applyBorder="1" applyAlignment="1">
      <alignment horizontal="center" vertical="center" wrapText="1"/>
    </xf>
    <xf numFmtId="49" fontId="31" fillId="28" borderId="10" xfId="28" applyNumberFormat="1" applyFont="1" applyFill="1" applyBorder="1" applyAlignment="1">
      <alignment horizontal="center" vertical="center"/>
    </xf>
    <xf numFmtId="0" fontId="31" fillId="28" borderId="19" xfId="28" applyFont="1" applyFill="1" applyBorder="1" applyAlignment="1">
      <alignment horizontal="center" vertical="center" wrapText="1"/>
    </xf>
    <xf numFmtId="0" fontId="31" fillId="28" borderId="20" xfId="28" applyFont="1" applyFill="1" applyBorder="1" applyAlignment="1">
      <alignment horizontal="center" vertical="center" wrapText="1"/>
    </xf>
    <xf numFmtId="0" fontId="31" fillId="28" borderId="10" xfId="28" applyFont="1" applyFill="1" applyBorder="1" applyAlignment="1">
      <alignment horizontal="center" vertical="center" wrapText="1"/>
    </xf>
    <xf numFmtId="0" fontId="31" fillId="28" borderId="14" xfId="28" applyFont="1" applyFill="1" applyBorder="1" applyAlignment="1">
      <alignment horizontal="center" vertical="center" wrapText="1"/>
    </xf>
    <xf numFmtId="0" fontId="31" fillId="28" borderId="15" xfId="28" applyFont="1" applyFill="1" applyBorder="1" applyAlignment="1">
      <alignment horizontal="center" vertical="center" wrapText="1"/>
    </xf>
    <xf numFmtId="0" fontId="31" fillId="28" borderId="21" xfId="28" applyFont="1" applyFill="1" applyBorder="1" applyAlignment="1">
      <alignment horizontal="center" vertical="center"/>
    </xf>
    <xf numFmtId="0" fontId="31" fillId="28" borderId="22" xfId="28" applyFont="1" applyFill="1" applyBorder="1" applyAlignment="1">
      <alignment horizontal="center" vertical="center"/>
    </xf>
    <xf numFmtId="0" fontId="32" fillId="28" borderId="13" xfId="28" applyFont="1" applyFill="1" applyBorder="1" applyAlignment="1">
      <alignment horizontal="left" vertical="center"/>
    </xf>
    <xf numFmtId="0" fontId="32" fillId="28" borderId="14" xfId="28" applyFont="1" applyFill="1" applyBorder="1" applyAlignment="1">
      <alignment horizontal="left" vertical="center"/>
    </xf>
    <xf numFmtId="0" fontId="32" fillId="28" borderId="15" xfId="28" applyFont="1" applyFill="1" applyBorder="1" applyAlignment="1">
      <alignment horizontal="left" vertical="center"/>
    </xf>
    <xf numFmtId="0" fontId="31" fillId="28" borderId="19" xfId="28" applyFont="1" applyFill="1" applyBorder="1" applyAlignment="1">
      <alignment horizontal="center" vertical="center"/>
    </xf>
    <xf numFmtId="0" fontId="31" fillId="28" borderId="20" xfId="28" applyFont="1" applyFill="1" applyBorder="1" applyAlignment="1">
      <alignment horizontal="center" vertical="center"/>
    </xf>
    <xf numFmtId="0" fontId="57" fillId="0" borderId="21" xfId="0" applyFont="1" applyBorder="1" applyAlignment="1">
      <alignment horizontal="center" vertical="center"/>
    </xf>
    <xf numFmtId="0" fontId="57" fillId="0" borderId="22" xfId="0" applyFont="1" applyBorder="1" applyAlignment="1">
      <alignment horizontal="center" vertical="center"/>
    </xf>
    <xf numFmtId="0" fontId="57" fillId="0" borderId="24" xfId="0" applyFont="1" applyBorder="1" applyAlignment="1">
      <alignment horizontal="center" vertical="center"/>
    </xf>
  </cellXfs>
  <cellStyles count="58">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Hyperkobling 2" xfId="53" xr:uid="{00000000-0005-0000-0000-000018000000}"/>
    <cellStyle name="Inndata" xfId="24" builtinId="20" customBuiltin="1"/>
    <cellStyle name="Koblet celle" xfId="25" builtinId="24" customBuiltin="1"/>
    <cellStyle name="Komma" xfId="56" builtinId="3"/>
    <cellStyle name="Komma 2" xfId="46" xr:uid="{00000000-0005-0000-0000-00001C000000}"/>
    <cellStyle name="Komma 3" xfId="55" xr:uid="{00000000-0005-0000-0000-00001D000000}"/>
    <cellStyle name="Komma 5" xfId="57" xr:uid="{00000000-0005-0000-0000-00001E000000}"/>
    <cellStyle name="Kontrollcelle" xfId="26" builtinId="23" customBuiltin="1"/>
    <cellStyle name="Merknad" xfId="27" builtinId="10" customBuiltin="1"/>
    <cellStyle name="Normal" xfId="0" builtinId="0"/>
    <cellStyle name="Normal 2" xfId="45" xr:uid="{00000000-0005-0000-0000-000022000000}"/>
    <cellStyle name="Normal 3" xfId="44" xr:uid="{00000000-0005-0000-0000-000023000000}"/>
    <cellStyle name="Normal 4" xfId="47" xr:uid="{00000000-0005-0000-0000-000024000000}"/>
    <cellStyle name="Normal 4 2" xfId="48" xr:uid="{00000000-0005-0000-0000-000025000000}"/>
    <cellStyle name="Normal 5" xfId="49" xr:uid="{00000000-0005-0000-0000-000026000000}"/>
    <cellStyle name="Normal 5 2" xfId="52" xr:uid="{00000000-0005-0000-0000-000027000000}"/>
    <cellStyle name="Normal 5 2 2" xfId="54" xr:uid="{00000000-0005-0000-0000-000028000000}"/>
    <cellStyle name="Normal 6" xfId="50" xr:uid="{00000000-0005-0000-0000-000029000000}"/>
    <cellStyle name="Normal_Tildelingsmatrise" xfId="28" xr:uid="{00000000-0005-0000-0000-00002A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1</xdr:row>
      <xdr:rowOff>66675</xdr:rowOff>
    </xdr:from>
    <xdr:to>
      <xdr:col>5</xdr:col>
      <xdr:colOff>480695</xdr:colOff>
      <xdr:row>2</xdr:row>
      <xdr:rowOff>119380</xdr:rowOff>
    </xdr:to>
    <xdr:pic>
      <xdr:nvPicPr>
        <xdr:cNvPr id="2" name="Picture">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8675" y="257175"/>
          <a:ext cx="2195195" cy="31940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5"/>
  <sheetViews>
    <sheetView zoomScale="102" zoomScaleNormal="102" workbookViewId="0">
      <selection activeCell="B4" sqref="B4"/>
    </sheetView>
  </sheetViews>
  <sheetFormatPr baseColWidth="10" defaultColWidth="10.6640625" defaultRowHeight="15" x14ac:dyDescent="0.25"/>
  <cols>
    <col min="1" max="1" width="43.33203125" style="2" bestFit="1" customWidth="1"/>
    <col min="2" max="2" width="102.5" style="2" customWidth="1"/>
    <col min="3" max="16384" width="10.6640625" style="2"/>
  </cols>
  <sheetData>
    <row r="2" spans="1:3" ht="21" x14ac:dyDescent="0.25">
      <c r="B2" s="16" t="s">
        <v>25</v>
      </c>
    </row>
    <row r="3" spans="1:3" x14ac:dyDescent="0.25">
      <c r="A3" s="3"/>
      <c r="B3" s="7"/>
    </row>
    <row r="4" spans="1:3" ht="18.75" x14ac:dyDescent="0.25">
      <c r="A4" s="4" t="s">
        <v>24</v>
      </c>
      <c r="B4" s="56" t="s">
        <v>69</v>
      </c>
      <c r="C4" s="9" t="s">
        <v>18</v>
      </c>
    </row>
    <row r="5" spans="1:3" ht="18.75" x14ac:dyDescent="0.25">
      <c r="A5" s="4" t="s">
        <v>64</v>
      </c>
      <c r="B5" s="17" t="s">
        <v>70</v>
      </c>
      <c r="C5" s="9"/>
    </row>
    <row r="6" spans="1:3" ht="18.75" x14ac:dyDescent="0.25">
      <c r="A6" s="4" t="s">
        <v>2</v>
      </c>
      <c r="B6" s="17" t="s">
        <v>26</v>
      </c>
    </row>
    <row r="7" spans="1:3" ht="15.75" thickBot="1" x14ac:dyDescent="0.3"/>
    <row r="8" spans="1:3" ht="21.75" thickBot="1" x14ac:dyDescent="0.4">
      <c r="B8" s="18" t="s">
        <v>28</v>
      </c>
    </row>
    <row r="9" spans="1:3" x14ac:dyDescent="0.25">
      <c r="B9" s="19"/>
    </row>
    <row r="10" spans="1:3" ht="19.5" x14ac:dyDescent="0.25">
      <c r="B10" s="22" t="s">
        <v>19</v>
      </c>
    </row>
    <row r="11" spans="1:3" ht="19.5" x14ac:dyDescent="0.25">
      <c r="B11" s="22" t="s">
        <v>128</v>
      </c>
    </row>
    <row r="12" spans="1:3" ht="19.5" x14ac:dyDescent="0.25">
      <c r="B12" s="22" t="s">
        <v>30</v>
      </c>
    </row>
    <row r="13" spans="1:3" ht="19.5" x14ac:dyDescent="0.25">
      <c r="B13" s="22" t="s">
        <v>65</v>
      </c>
    </row>
    <row r="14" spans="1:3" x14ac:dyDescent="0.25">
      <c r="B14" s="20"/>
    </row>
    <row r="15" spans="1:3" ht="15.75" thickBot="1" x14ac:dyDescent="0.3">
      <c r="B15" s="21"/>
    </row>
  </sheetData>
  <hyperlinks>
    <hyperlink ref="B10" location="'Forklaring til kravspes.'!A1" display="Forklaring til kravspesifikasjon" xr:uid="{00000000-0004-0000-0000-000000000000}"/>
    <hyperlink ref="B11" location="'Krav til leveransen'!A1" display="Krav til leveransen" xr:uid="{00000000-0004-0000-0000-000001000000}"/>
    <hyperlink ref="B12" location="'Krav til alle varegrupper'!A1" display="Krav til samtlige varegrupper" xr:uid="{00000000-0004-0000-0000-000002000000}"/>
    <hyperlink ref="B13" location="Brukersteder!A1" display="Brukersteder" xr:uid="{00000000-0004-0000-0000-000003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8"/>
  <sheetViews>
    <sheetView zoomScale="98" zoomScaleNormal="130" workbookViewId="0">
      <selection activeCell="C2" sqref="C2"/>
    </sheetView>
  </sheetViews>
  <sheetFormatPr baseColWidth="10" defaultColWidth="10.6640625" defaultRowHeight="15" x14ac:dyDescent="0.25"/>
  <cols>
    <col min="1" max="1" width="10.6640625" style="2"/>
    <col min="2" max="2" width="141.5" style="48" customWidth="1"/>
    <col min="3" max="16384" width="10.6640625" style="2"/>
  </cols>
  <sheetData>
    <row r="2" spans="2:6" ht="21" x14ac:dyDescent="0.25">
      <c r="B2" s="38" t="s">
        <v>4</v>
      </c>
      <c r="C2" s="34" t="s">
        <v>32</v>
      </c>
    </row>
    <row r="3" spans="2:6" ht="15.75" thickBot="1" x14ac:dyDescent="0.3">
      <c r="B3" s="39"/>
    </row>
    <row r="4" spans="2:6" ht="15.75" thickBot="1" x14ac:dyDescent="0.3">
      <c r="B4" s="40" t="s">
        <v>5</v>
      </c>
      <c r="F4" s="9"/>
    </row>
    <row r="5" spans="2:6" ht="31.35" customHeight="1" x14ac:dyDescent="0.25">
      <c r="B5" s="36" t="s">
        <v>46</v>
      </c>
    </row>
    <row r="6" spans="2:6" ht="16.350000000000001" customHeight="1" thickBot="1" x14ac:dyDescent="0.3">
      <c r="B6" s="41" t="s">
        <v>6</v>
      </c>
    </row>
    <row r="7" spans="2:6" ht="15.75" thickBot="1" x14ac:dyDescent="0.3">
      <c r="B7" s="40" t="s">
        <v>7</v>
      </c>
      <c r="D7" s="15"/>
    </row>
    <row r="8" spans="2:6" ht="77.099999999999994" customHeight="1" x14ac:dyDescent="0.25">
      <c r="B8" s="42" t="s">
        <v>42</v>
      </c>
    </row>
    <row r="9" spans="2:6" ht="48" customHeight="1" x14ac:dyDescent="0.25">
      <c r="B9" s="43" t="s">
        <v>43</v>
      </c>
    </row>
    <row r="10" spans="2:6" ht="48" customHeight="1" thickBot="1" x14ac:dyDescent="0.3">
      <c r="B10" s="43" t="s">
        <v>44</v>
      </c>
    </row>
    <row r="11" spans="2:6" ht="15.75" thickBot="1" x14ac:dyDescent="0.3">
      <c r="B11" s="40" t="s">
        <v>8</v>
      </c>
    </row>
    <row r="12" spans="2:6" ht="31.35" customHeight="1" thickBot="1" x14ac:dyDescent="0.3">
      <c r="B12" s="37" t="s">
        <v>27</v>
      </c>
    </row>
    <row r="13" spans="2:6" ht="15.75" thickBot="1" x14ac:dyDescent="0.3">
      <c r="B13" s="40" t="s">
        <v>9</v>
      </c>
    </row>
    <row r="14" spans="2:6" ht="16.350000000000001" customHeight="1" x14ac:dyDescent="0.25">
      <c r="B14" s="44" t="s">
        <v>12</v>
      </c>
    </row>
    <row r="15" spans="2:6" ht="15" customHeight="1" x14ac:dyDescent="0.25">
      <c r="B15" s="45" t="s">
        <v>29</v>
      </c>
    </row>
    <row r="16" spans="2:6" ht="15.6" customHeight="1" thickBot="1" x14ac:dyDescent="0.3">
      <c r="B16" s="46" t="s">
        <v>10</v>
      </c>
    </row>
    <row r="17" spans="2:2" ht="15.75" thickBot="1" x14ac:dyDescent="0.3">
      <c r="B17" s="40" t="s">
        <v>11</v>
      </c>
    </row>
    <row r="18" spans="2:2" ht="78" customHeight="1" thickBot="1" x14ac:dyDescent="0.3">
      <c r="B18" s="47" t="s">
        <v>45</v>
      </c>
    </row>
  </sheetData>
  <hyperlinks>
    <hyperlink ref="C2" location="Innholdsfortegnelse!A1" display="Tilbake til innholdsfortegnelsen"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8"/>
  <sheetViews>
    <sheetView topLeftCell="A30" zoomScale="110" zoomScaleNormal="110" workbookViewId="0">
      <selection activeCell="B42" sqref="B42"/>
    </sheetView>
  </sheetViews>
  <sheetFormatPr baseColWidth="10" defaultColWidth="12" defaultRowHeight="11.25" x14ac:dyDescent="0.15"/>
  <cols>
    <col min="1" max="1" width="5" style="50" bestFit="1" customWidth="1"/>
    <col min="2" max="2" width="157.83203125" style="26" customWidth="1"/>
    <col min="3" max="3" width="8" style="7" customWidth="1"/>
    <col min="4" max="5" width="8.33203125" style="8" customWidth="1"/>
    <col min="6" max="6" width="87.33203125" style="3" customWidth="1"/>
    <col min="7" max="16384" width="12" style="5"/>
  </cols>
  <sheetData>
    <row r="2" spans="1:6" ht="20.25" x14ac:dyDescent="0.3">
      <c r="B2" s="27" t="s">
        <v>128</v>
      </c>
      <c r="C2" s="28"/>
      <c r="D2" s="29"/>
      <c r="E2" s="29"/>
      <c r="F2" s="54" t="s">
        <v>32</v>
      </c>
    </row>
    <row r="3" spans="1:6" ht="20.25" x14ac:dyDescent="0.25">
      <c r="B3" s="31" t="str">
        <f>Innholdsfortegnelse!$B$4</f>
        <v>Matvarer - mindre forbruksenheter</v>
      </c>
      <c r="C3" s="28"/>
      <c r="D3" s="29"/>
      <c r="E3" s="29"/>
      <c r="F3" s="54"/>
    </row>
    <row r="4" spans="1:6" ht="20.25" x14ac:dyDescent="0.25">
      <c r="B4" s="31" t="str">
        <f>Innholdsfortegnelse!B6</f>
        <v>&lt; Navn fylles ut av tilbyder&gt;</v>
      </c>
      <c r="C4" s="28"/>
      <c r="D4" s="29"/>
      <c r="E4" s="29"/>
      <c r="F4" s="54"/>
    </row>
    <row r="5" spans="1:6" ht="20.100000000000001" customHeight="1" x14ac:dyDescent="0.15"/>
    <row r="6" spans="1:6" ht="29.45" customHeight="1" x14ac:dyDescent="0.15">
      <c r="A6" s="78" t="s">
        <v>20</v>
      </c>
      <c r="B6" s="79" t="s">
        <v>0</v>
      </c>
      <c r="C6" s="81" t="s">
        <v>1</v>
      </c>
      <c r="D6" s="82" t="s">
        <v>9</v>
      </c>
      <c r="E6" s="83"/>
      <c r="F6" s="84" t="s">
        <v>23</v>
      </c>
    </row>
    <row r="7" spans="1:6" ht="20.100000000000001" customHeight="1" x14ac:dyDescent="0.15">
      <c r="A7" s="78"/>
      <c r="B7" s="80"/>
      <c r="C7" s="81"/>
      <c r="D7" s="12" t="s">
        <v>21</v>
      </c>
      <c r="E7" s="13" t="s">
        <v>22</v>
      </c>
      <c r="F7" s="85"/>
    </row>
    <row r="8" spans="1:6" s="6" customFormat="1" ht="17.45" customHeight="1" x14ac:dyDescent="0.15">
      <c r="A8" s="51">
        <v>1</v>
      </c>
      <c r="B8" s="14" t="s">
        <v>31</v>
      </c>
      <c r="C8" s="23"/>
      <c r="D8" s="23"/>
      <c r="E8" s="23"/>
      <c r="F8" s="24"/>
    </row>
    <row r="9" spans="1:6" s="6" customFormat="1" ht="75" customHeight="1" x14ac:dyDescent="0.15">
      <c r="A9" s="49" t="s">
        <v>13</v>
      </c>
      <c r="B9" s="10" t="s">
        <v>122</v>
      </c>
      <c r="C9" s="11" t="s">
        <v>3</v>
      </c>
      <c r="D9" s="60"/>
      <c r="E9" s="60"/>
      <c r="F9" s="25"/>
    </row>
    <row r="10" spans="1:6" s="6" customFormat="1" ht="40.35" customHeight="1" x14ac:dyDescent="0.15">
      <c r="A10" s="49" t="s">
        <v>14</v>
      </c>
      <c r="B10" s="10" t="s">
        <v>145</v>
      </c>
      <c r="C10" s="11" t="s">
        <v>16</v>
      </c>
      <c r="D10" s="60"/>
      <c r="E10" s="60"/>
      <c r="F10" s="25"/>
    </row>
    <row r="11" spans="1:6" s="6" customFormat="1" ht="27.6" customHeight="1" x14ac:dyDescent="0.15">
      <c r="A11" s="49" t="s">
        <v>47</v>
      </c>
      <c r="B11" s="10" t="s">
        <v>137</v>
      </c>
      <c r="C11" s="11" t="s">
        <v>16</v>
      </c>
      <c r="D11" s="60"/>
      <c r="E11" s="60"/>
      <c r="F11" s="57"/>
    </row>
    <row r="12" spans="1:6" ht="17.45" customHeight="1" x14ac:dyDescent="0.15">
      <c r="A12" s="51" t="s">
        <v>66</v>
      </c>
      <c r="B12" s="14" t="s">
        <v>135</v>
      </c>
      <c r="C12" s="23"/>
      <c r="D12" s="61"/>
      <c r="E12" s="61"/>
      <c r="F12" s="24"/>
    </row>
    <row r="13" spans="1:6" ht="27.6" customHeight="1" x14ac:dyDescent="0.15">
      <c r="A13" s="52" t="s">
        <v>15</v>
      </c>
      <c r="B13" s="10" t="s">
        <v>139</v>
      </c>
      <c r="C13" s="11" t="s">
        <v>3</v>
      </c>
      <c r="D13" s="58"/>
      <c r="E13" s="58"/>
      <c r="F13" s="25"/>
    </row>
    <row r="14" spans="1:6" ht="27" customHeight="1" x14ac:dyDescent="0.15">
      <c r="A14" s="52" t="s">
        <v>48</v>
      </c>
      <c r="B14" s="10" t="s">
        <v>140</v>
      </c>
      <c r="C14" s="11" t="s">
        <v>3</v>
      </c>
      <c r="D14" s="58"/>
      <c r="E14" s="58"/>
      <c r="F14" s="25"/>
    </row>
    <row r="15" spans="1:6" ht="49.7" customHeight="1" x14ac:dyDescent="0.15">
      <c r="A15" s="52" t="s">
        <v>49</v>
      </c>
      <c r="B15" s="10" t="s">
        <v>156</v>
      </c>
      <c r="C15" s="11" t="s">
        <v>71</v>
      </c>
      <c r="D15" s="77"/>
      <c r="E15" s="58"/>
      <c r="F15" s="57"/>
    </row>
    <row r="16" spans="1:6" ht="15" customHeight="1" x14ac:dyDescent="0.15">
      <c r="A16" s="52" t="s">
        <v>141</v>
      </c>
      <c r="B16" s="10" t="s">
        <v>138</v>
      </c>
      <c r="C16" s="11" t="s">
        <v>3</v>
      </c>
      <c r="D16" s="77"/>
      <c r="E16" s="58"/>
      <c r="F16" s="57"/>
    </row>
    <row r="17" spans="1:6" ht="17.45" customHeight="1" x14ac:dyDescent="0.15">
      <c r="A17" s="51" t="s">
        <v>67</v>
      </c>
      <c r="B17" s="14" t="s">
        <v>52</v>
      </c>
      <c r="C17" s="23"/>
      <c r="D17" s="61"/>
      <c r="E17" s="61"/>
      <c r="F17" s="24"/>
    </row>
    <row r="18" spans="1:6" ht="48" x14ac:dyDescent="0.15">
      <c r="A18" s="52" t="s">
        <v>33</v>
      </c>
      <c r="B18" s="10" t="s">
        <v>142</v>
      </c>
      <c r="C18" s="11" t="s">
        <v>3</v>
      </c>
      <c r="D18" s="77"/>
      <c r="E18" s="58"/>
      <c r="F18" s="57"/>
    </row>
    <row r="19" spans="1:6" ht="19.7" customHeight="1" x14ac:dyDescent="0.15">
      <c r="A19" s="51" t="s">
        <v>57</v>
      </c>
      <c r="B19" s="14" t="s">
        <v>37</v>
      </c>
      <c r="C19" s="23"/>
      <c r="D19" s="61"/>
      <c r="E19" s="61"/>
      <c r="F19" s="24"/>
    </row>
    <row r="20" spans="1:6" ht="48" x14ac:dyDescent="0.15">
      <c r="A20" s="52" t="s">
        <v>34</v>
      </c>
      <c r="B20" s="10" t="s">
        <v>126</v>
      </c>
      <c r="C20" s="11" t="s">
        <v>71</v>
      </c>
      <c r="D20" s="58"/>
      <c r="E20" s="58"/>
      <c r="F20" s="25"/>
    </row>
    <row r="21" spans="1:6" ht="26.25" x14ac:dyDescent="0.15">
      <c r="A21" s="52" t="s">
        <v>35</v>
      </c>
      <c r="B21" s="10" t="s">
        <v>119</v>
      </c>
      <c r="C21" s="11" t="s">
        <v>3</v>
      </c>
      <c r="D21" s="58"/>
      <c r="E21" s="58"/>
      <c r="F21" s="25"/>
    </row>
    <row r="22" spans="1:6" ht="17.45" customHeight="1" x14ac:dyDescent="0.15">
      <c r="A22" s="14" t="s">
        <v>58</v>
      </c>
      <c r="B22" s="14" t="s">
        <v>72</v>
      </c>
      <c r="C22" s="23"/>
      <c r="D22" s="61"/>
      <c r="E22" s="61"/>
      <c r="F22" s="24"/>
    </row>
    <row r="23" spans="1:6" ht="39" customHeight="1" x14ac:dyDescent="0.15">
      <c r="A23" s="52" t="s">
        <v>38</v>
      </c>
      <c r="B23" s="10" t="s">
        <v>124</v>
      </c>
      <c r="C23" s="11" t="s">
        <v>3</v>
      </c>
      <c r="D23" s="58"/>
      <c r="E23" s="58"/>
      <c r="F23" s="25"/>
    </row>
    <row r="24" spans="1:6" ht="36" x14ac:dyDescent="0.15">
      <c r="A24" s="52" t="s">
        <v>39</v>
      </c>
      <c r="B24" s="10" t="s">
        <v>123</v>
      </c>
      <c r="C24" s="11" t="s">
        <v>3</v>
      </c>
      <c r="D24" s="58"/>
      <c r="E24" s="58"/>
      <c r="F24" s="25"/>
    </row>
    <row r="25" spans="1:6" ht="17.45" customHeight="1" x14ac:dyDescent="0.15">
      <c r="A25" s="52" t="s">
        <v>146</v>
      </c>
      <c r="B25" s="10" t="s">
        <v>153</v>
      </c>
      <c r="C25" s="11" t="s">
        <v>3</v>
      </c>
      <c r="D25" s="58"/>
      <c r="E25" s="58"/>
      <c r="F25" s="57"/>
    </row>
    <row r="26" spans="1:6" ht="48" x14ac:dyDescent="0.15">
      <c r="A26" s="52" t="s">
        <v>147</v>
      </c>
      <c r="B26" s="10" t="s">
        <v>157</v>
      </c>
      <c r="C26" s="11" t="s">
        <v>71</v>
      </c>
      <c r="D26" s="58"/>
      <c r="E26" s="58"/>
      <c r="F26" s="57"/>
    </row>
    <row r="27" spans="1:6" ht="39.6" customHeight="1" x14ac:dyDescent="0.15">
      <c r="A27" s="52" t="s">
        <v>148</v>
      </c>
      <c r="B27" s="10" t="s">
        <v>132</v>
      </c>
      <c r="C27" s="11" t="s">
        <v>3</v>
      </c>
      <c r="D27" s="58"/>
      <c r="E27" s="58"/>
      <c r="F27" s="57" t="s">
        <v>133</v>
      </c>
    </row>
    <row r="28" spans="1:6" ht="48" x14ac:dyDescent="0.15">
      <c r="A28" s="52" t="s">
        <v>149</v>
      </c>
      <c r="B28" s="10" t="s">
        <v>158</v>
      </c>
      <c r="C28" s="11" t="s">
        <v>71</v>
      </c>
      <c r="D28" s="58"/>
      <c r="E28" s="58"/>
      <c r="F28" s="57"/>
    </row>
    <row r="29" spans="1:6" ht="39.6" customHeight="1" x14ac:dyDescent="0.15">
      <c r="A29" s="52" t="s">
        <v>150</v>
      </c>
      <c r="B29" s="10" t="s">
        <v>125</v>
      </c>
      <c r="C29" s="11" t="s">
        <v>3</v>
      </c>
      <c r="D29" s="58"/>
      <c r="E29" s="58"/>
      <c r="F29" s="25"/>
    </row>
    <row r="30" spans="1:6" ht="38.450000000000003" customHeight="1" x14ac:dyDescent="0.15">
      <c r="A30" s="52" t="s">
        <v>151</v>
      </c>
      <c r="B30" s="10" t="s">
        <v>154</v>
      </c>
      <c r="C30" s="11" t="s">
        <v>71</v>
      </c>
      <c r="D30" s="58"/>
      <c r="E30" s="58"/>
      <c r="F30" s="25"/>
    </row>
    <row r="31" spans="1:6" ht="17.45" customHeight="1" x14ac:dyDescent="0.15">
      <c r="A31" s="52" t="s">
        <v>152</v>
      </c>
      <c r="B31" s="10" t="s">
        <v>36</v>
      </c>
      <c r="C31" s="11" t="s">
        <v>3</v>
      </c>
      <c r="D31" s="58"/>
      <c r="E31" s="58"/>
      <c r="F31" s="25"/>
    </row>
    <row r="32" spans="1:6" ht="17.45" customHeight="1" x14ac:dyDescent="0.15">
      <c r="A32" s="51" t="s">
        <v>59</v>
      </c>
      <c r="B32" s="14" t="s">
        <v>136</v>
      </c>
      <c r="C32" s="14"/>
      <c r="D32" s="14"/>
      <c r="E32" s="14"/>
      <c r="F32" s="14"/>
    </row>
    <row r="33" spans="1:6" ht="14.1" customHeight="1" x14ac:dyDescent="0.15">
      <c r="A33" s="52" t="s">
        <v>60</v>
      </c>
      <c r="B33" s="10" t="s">
        <v>40</v>
      </c>
      <c r="C33" s="11" t="s">
        <v>3</v>
      </c>
      <c r="D33" s="58"/>
      <c r="E33" s="58"/>
      <c r="F33" s="25"/>
    </row>
    <row r="34" spans="1:6" ht="14.1" customHeight="1" x14ac:dyDescent="0.15">
      <c r="A34" s="52" t="s">
        <v>68</v>
      </c>
      <c r="B34" s="10" t="s">
        <v>41</v>
      </c>
      <c r="C34" s="11" t="s">
        <v>3</v>
      </c>
      <c r="D34" s="58"/>
      <c r="E34" s="58"/>
      <c r="F34" s="25"/>
    </row>
    <row r="35" spans="1:6" ht="41.45" customHeight="1" x14ac:dyDescent="0.15">
      <c r="A35" s="52" t="s">
        <v>74</v>
      </c>
      <c r="B35" s="10" t="s">
        <v>131</v>
      </c>
      <c r="C35" s="11" t="s">
        <v>3</v>
      </c>
      <c r="D35" s="58"/>
      <c r="E35" s="58"/>
      <c r="F35" s="57"/>
    </row>
    <row r="36" spans="1:6" ht="17.45" customHeight="1" x14ac:dyDescent="0.15">
      <c r="A36" s="51" t="s">
        <v>61</v>
      </c>
      <c r="B36" s="14" t="s">
        <v>73</v>
      </c>
      <c r="C36" s="51"/>
      <c r="D36" s="14"/>
      <c r="E36" s="51"/>
      <c r="F36" s="14"/>
    </row>
    <row r="37" spans="1:6" ht="96" x14ac:dyDescent="0.15">
      <c r="A37" s="52" t="s">
        <v>62</v>
      </c>
      <c r="B37" s="55" t="s">
        <v>63</v>
      </c>
      <c r="C37" s="11" t="s">
        <v>3</v>
      </c>
      <c r="D37" s="58"/>
      <c r="E37" s="58"/>
      <c r="F37" s="57"/>
    </row>
    <row r="38" spans="1:6" ht="17.45" customHeight="1" x14ac:dyDescent="0.15">
      <c r="A38" s="51" t="s">
        <v>76</v>
      </c>
      <c r="B38" s="14" t="s">
        <v>75</v>
      </c>
      <c r="C38" s="51"/>
      <c r="D38" s="14"/>
      <c r="E38" s="51"/>
      <c r="F38" s="14"/>
    </row>
    <row r="39" spans="1:6" ht="27" customHeight="1" x14ac:dyDescent="0.15">
      <c r="A39" s="52" t="s">
        <v>77</v>
      </c>
      <c r="B39" s="10" t="s">
        <v>159</v>
      </c>
      <c r="C39" s="11" t="s">
        <v>16</v>
      </c>
      <c r="D39" s="58"/>
      <c r="E39" s="58"/>
      <c r="F39" s="25"/>
    </row>
    <row r="40" spans="1:6" ht="40.35" customHeight="1" x14ac:dyDescent="0.15">
      <c r="A40" s="52" t="s">
        <v>78</v>
      </c>
      <c r="B40" s="10" t="s">
        <v>143</v>
      </c>
      <c r="C40" s="11" t="s">
        <v>16</v>
      </c>
      <c r="D40" s="58"/>
      <c r="E40" s="58"/>
      <c r="F40" s="25"/>
    </row>
    <row r="41" spans="1:6" ht="73.349999999999994" customHeight="1" x14ac:dyDescent="0.15">
      <c r="A41" s="52" t="s">
        <v>79</v>
      </c>
      <c r="B41" s="10" t="s">
        <v>174</v>
      </c>
      <c r="C41" s="11" t="s">
        <v>16</v>
      </c>
      <c r="D41" s="58"/>
      <c r="E41" s="58"/>
      <c r="F41" s="25"/>
    </row>
    <row r="42" spans="1:6" ht="174" customHeight="1" x14ac:dyDescent="0.15">
      <c r="A42" s="52" t="s">
        <v>80</v>
      </c>
      <c r="B42" s="10" t="s">
        <v>127</v>
      </c>
      <c r="C42" s="11" t="s">
        <v>3</v>
      </c>
      <c r="D42" s="58"/>
      <c r="E42" s="58"/>
      <c r="F42" s="25"/>
    </row>
    <row r="43" spans="1:6" ht="18" customHeight="1" x14ac:dyDescent="0.15">
      <c r="A43" s="51" t="s">
        <v>144</v>
      </c>
      <c r="B43" s="14" t="s">
        <v>164</v>
      </c>
      <c r="C43" s="51"/>
      <c r="D43" s="14"/>
      <c r="E43" s="51"/>
      <c r="F43" s="14"/>
    </row>
    <row r="44" spans="1:6" ht="125.45" customHeight="1" x14ac:dyDescent="0.15">
      <c r="A44" s="52" t="s">
        <v>155</v>
      </c>
      <c r="B44" s="10" t="s">
        <v>163</v>
      </c>
      <c r="C44" s="11" t="s">
        <v>71</v>
      </c>
      <c r="D44" s="58"/>
      <c r="E44" s="58"/>
      <c r="F44" s="57"/>
    </row>
    <row r="45" spans="1:6" ht="15.75" x14ac:dyDescent="0.15">
      <c r="A45" s="51">
        <v>10</v>
      </c>
      <c r="B45" s="14" t="s">
        <v>165</v>
      </c>
      <c r="C45" s="51"/>
      <c r="D45" s="14"/>
      <c r="E45" s="51"/>
      <c r="F45" s="14"/>
    </row>
    <row r="46" spans="1:6" ht="48" x14ac:dyDescent="0.15">
      <c r="A46" s="52" t="s">
        <v>166</v>
      </c>
      <c r="B46" s="10" t="s">
        <v>171</v>
      </c>
      <c r="C46" s="11" t="s">
        <v>71</v>
      </c>
      <c r="D46" s="58"/>
      <c r="E46" s="58"/>
      <c r="F46" s="57"/>
    </row>
    <row r="47" spans="1:6" ht="36" x14ac:dyDescent="0.15">
      <c r="A47" s="52" t="s">
        <v>167</v>
      </c>
      <c r="B47" s="10" t="s">
        <v>170</v>
      </c>
      <c r="C47" s="11" t="s">
        <v>71</v>
      </c>
      <c r="D47" s="58"/>
      <c r="E47" s="58"/>
      <c r="F47" s="57"/>
    </row>
    <row r="48" spans="1:6" ht="26.25" x14ac:dyDescent="0.15">
      <c r="A48" s="52" t="s">
        <v>168</v>
      </c>
      <c r="B48" s="10" t="s">
        <v>169</v>
      </c>
      <c r="C48" s="11" t="s">
        <v>71</v>
      </c>
      <c r="D48" s="58"/>
      <c r="E48" s="58"/>
      <c r="F48" s="57"/>
    </row>
  </sheetData>
  <autoFilter ref="A8:F37" xr:uid="{00000000-0009-0000-0000-000002000000}"/>
  <mergeCells count="5">
    <mergeCell ref="A6:A7"/>
    <mergeCell ref="B6:B7"/>
    <mergeCell ref="C6:C7"/>
    <mergeCell ref="D6:E6"/>
    <mergeCell ref="F6:F7"/>
  </mergeCells>
  <phoneticPr fontId="0" type="noConversion"/>
  <hyperlinks>
    <hyperlink ref="F2" location="Innholdsfortegnelse!A1" display="Tilbake til innholdsfortegnelsen"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2:F13"/>
  <sheetViews>
    <sheetView zoomScaleNormal="100" workbookViewId="0">
      <pane xSplit="3" ySplit="8" topLeftCell="D9" activePane="bottomRight" state="frozen"/>
      <selection pane="topRight" activeCell="D1" sqref="D1"/>
      <selection pane="bottomLeft" activeCell="A9" sqref="A9"/>
      <selection pane="bottomRight" activeCell="B17" sqref="B17"/>
    </sheetView>
  </sheetViews>
  <sheetFormatPr baseColWidth="10" defaultColWidth="12" defaultRowHeight="11.25" x14ac:dyDescent="0.15"/>
  <cols>
    <col min="1" max="1" width="5.6640625" style="50" customWidth="1"/>
    <col min="2" max="2" width="87.6640625" style="3" customWidth="1"/>
    <col min="3" max="3" width="8" style="7" customWidth="1"/>
    <col min="4" max="5" width="8.33203125" style="8" customWidth="1"/>
    <col min="6" max="6" width="100.6640625" style="3" customWidth="1"/>
    <col min="7" max="7" width="1.6640625" style="5" customWidth="1"/>
    <col min="8" max="16384" width="12" style="5"/>
  </cols>
  <sheetData>
    <row r="2" spans="1:6" ht="20.25" x14ac:dyDescent="0.15">
      <c r="B2" s="32" t="s">
        <v>30</v>
      </c>
      <c r="C2" s="28"/>
      <c r="D2" s="29"/>
      <c r="E2" s="29"/>
      <c r="F2" s="30" t="s">
        <v>32</v>
      </c>
    </row>
    <row r="3" spans="1:6" ht="20.25" x14ac:dyDescent="0.15">
      <c r="B3" s="33" t="str">
        <f>Innholdsfortegnelse!$B$4</f>
        <v>Matvarer - mindre forbruksenheter</v>
      </c>
      <c r="C3" s="28"/>
      <c r="D3" s="29"/>
      <c r="E3" s="29"/>
      <c r="F3" s="30"/>
    </row>
    <row r="4" spans="1:6" ht="20.25" x14ac:dyDescent="0.15">
      <c r="B4" s="33" t="str">
        <f>Innholdsfortegnelse!$B$6</f>
        <v>&lt; Navn fylles ut av tilbyder&gt;</v>
      </c>
      <c r="C4" s="28"/>
      <c r="D4" s="29"/>
      <c r="E4" s="29"/>
      <c r="F4" s="30"/>
    </row>
    <row r="6" spans="1:6" ht="30" customHeight="1" x14ac:dyDescent="0.15">
      <c r="A6" s="78" t="s">
        <v>20</v>
      </c>
      <c r="B6" s="89" t="s">
        <v>0</v>
      </c>
      <c r="C6" s="81" t="s">
        <v>1</v>
      </c>
      <c r="D6" s="82" t="s">
        <v>9</v>
      </c>
      <c r="E6" s="83"/>
      <c r="F6" s="84" t="s">
        <v>23</v>
      </c>
    </row>
    <row r="7" spans="1:6" ht="24.75" customHeight="1" x14ac:dyDescent="0.15">
      <c r="A7" s="78"/>
      <c r="B7" s="90"/>
      <c r="C7" s="81"/>
      <c r="D7" s="12" t="s">
        <v>21</v>
      </c>
      <c r="E7" s="13" t="s">
        <v>22</v>
      </c>
      <c r="F7" s="85"/>
    </row>
    <row r="8" spans="1:6" s="6" customFormat="1" ht="15.75" x14ac:dyDescent="0.15">
      <c r="A8" s="86" t="s">
        <v>17</v>
      </c>
      <c r="B8" s="87"/>
      <c r="C8" s="87"/>
      <c r="D8" s="87"/>
      <c r="E8" s="87"/>
      <c r="F8" s="88"/>
    </row>
    <row r="9" spans="1:6" ht="15.75" x14ac:dyDescent="0.25">
      <c r="A9" s="51" t="s">
        <v>51</v>
      </c>
      <c r="B9" s="35" t="s">
        <v>50</v>
      </c>
      <c r="C9" s="23"/>
      <c r="D9" s="23"/>
      <c r="E9" s="23"/>
      <c r="F9" s="24"/>
    </row>
    <row r="10" spans="1:6" ht="75" customHeight="1" x14ac:dyDescent="0.15">
      <c r="A10" s="52" t="s">
        <v>13</v>
      </c>
      <c r="B10" s="10" t="s">
        <v>53</v>
      </c>
      <c r="C10" s="11" t="s">
        <v>3</v>
      </c>
      <c r="D10" s="59"/>
      <c r="E10" s="59"/>
      <c r="F10" s="57"/>
    </row>
    <row r="11" spans="1:6" ht="14.1" customHeight="1" x14ac:dyDescent="0.15">
      <c r="A11" s="52" t="s">
        <v>14</v>
      </c>
      <c r="B11" s="10" t="s">
        <v>54</v>
      </c>
      <c r="C11" s="11" t="s">
        <v>3</v>
      </c>
      <c r="D11" s="59"/>
      <c r="E11" s="59"/>
      <c r="F11" s="1"/>
    </row>
    <row r="12" spans="1:6" ht="28.5" x14ac:dyDescent="0.15">
      <c r="A12" s="52" t="s">
        <v>47</v>
      </c>
      <c r="B12" s="10" t="s">
        <v>120</v>
      </c>
      <c r="C12" s="11" t="s">
        <v>3</v>
      </c>
      <c r="D12" s="59"/>
      <c r="E12" s="59"/>
      <c r="F12" s="1"/>
    </row>
    <row r="13" spans="1:6" ht="17.100000000000001" customHeight="1" x14ac:dyDescent="0.15">
      <c r="A13" s="52" t="s">
        <v>56</v>
      </c>
      <c r="B13" s="10" t="s">
        <v>55</v>
      </c>
      <c r="C13" s="11" t="s">
        <v>3</v>
      </c>
      <c r="D13" s="59"/>
      <c r="E13" s="59"/>
      <c r="F13" s="1"/>
    </row>
  </sheetData>
  <autoFilter ref="A6:F7" xr:uid="{00000000-0009-0000-0000-000003000000}">
    <filterColumn colId="3" showButton="0"/>
  </autoFilter>
  <mergeCells count="6">
    <mergeCell ref="F6:F7"/>
    <mergeCell ref="A8:F8"/>
    <mergeCell ref="A6:A7"/>
    <mergeCell ref="B6:B7"/>
    <mergeCell ref="C6:C7"/>
    <mergeCell ref="D6:E6"/>
  </mergeCells>
  <hyperlinks>
    <hyperlink ref="F2" location="Innholdsfortegnelse!A1" display="Tilbake til innholdsfortegnelsen" xr:uid="{00000000-0004-0000-0300-000000000000}"/>
  </hyperlinks>
  <pageMargins left="0.74803149606299213" right="0.74803149606299213" top="0.98425196850393704" bottom="0.98425196850393704" header="0.51181102362204722" footer="0.51181102362204722"/>
  <pageSetup paperSize="8" scale="75" fitToHeight="9999" orientation="portrait" r:id="rId1"/>
  <headerFooter differentFirst="1" alignWithMargins="0">
    <oddHeader>&amp;C&amp;"Calibri,Normal"&amp;10&amp;A&amp;R&amp;"Calibri,Normal"Versjon 20.09.16</oddHeader>
    <oddFooter xml:space="preserve">&amp;L&amp;"Calibri,Normal"&amp;F     </oddFooter>
    <firstHeader>&amp;C&amp;A&amp;RVersjon 20.09.16</firstHeader>
    <firstFooter xml:space="preserve">&amp;L&amp;F    </first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4"/>
  <sheetViews>
    <sheetView tabSelected="1" zoomScale="110" zoomScaleNormal="110" workbookViewId="0">
      <pane ySplit="3" topLeftCell="A4" activePane="bottomLeft" state="frozen"/>
      <selection pane="bottomLeft" activeCell="H23" sqref="H23"/>
    </sheetView>
  </sheetViews>
  <sheetFormatPr baseColWidth="10" defaultRowHeight="10.5" x14ac:dyDescent="0.15"/>
  <cols>
    <col min="1" max="1" width="14.83203125" bestFit="1" customWidth="1"/>
    <col min="2" max="2" width="53.83203125" bestFit="1" customWidth="1"/>
    <col min="3" max="3" width="49.83203125" bestFit="1" customWidth="1"/>
    <col min="4" max="4" width="20.5" bestFit="1" customWidth="1"/>
    <col min="5" max="5" width="13" customWidth="1"/>
    <col min="6" max="6" width="14.33203125" bestFit="1" customWidth="1"/>
    <col min="7" max="7" width="15.6640625" customWidth="1"/>
    <col min="8" max="8" width="17.83203125" bestFit="1" customWidth="1"/>
    <col min="9" max="9" width="28.5" customWidth="1"/>
    <col min="10" max="10" width="23.6640625" customWidth="1"/>
    <col min="11" max="11" width="14.1640625" style="53" bestFit="1" customWidth="1"/>
    <col min="12" max="12" width="58.33203125" bestFit="1" customWidth="1"/>
  </cols>
  <sheetData>
    <row r="1" spans="1:9" ht="14.45" customHeight="1" x14ac:dyDescent="0.25">
      <c r="C1" s="71" t="s">
        <v>121</v>
      </c>
      <c r="D1" s="74"/>
      <c r="E1" s="74"/>
    </row>
    <row r="2" spans="1:9" ht="14.45" customHeight="1" x14ac:dyDescent="0.15"/>
    <row r="3" spans="1:9" ht="60" x14ac:dyDescent="0.15">
      <c r="A3" s="68" t="s">
        <v>81</v>
      </c>
      <c r="B3" s="68" t="s">
        <v>82</v>
      </c>
      <c r="C3" s="68" t="s">
        <v>83</v>
      </c>
      <c r="D3" s="68" t="s">
        <v>84</v>
      </c>
      <c r="E3" s="72" t="s">
        <v>129</v>
      </c>
      <c r="F3" s="68" t="s">
        <v>130</v>
      </c>
      <c r="G3" s="68" t="s">
        <v>85</v>
      </c>
      <c r="H3" s="69" t="s">
        <v>86</v>
      </c>
      <c r="I3" s="73" t="s">
        <v>87</v>
      </c>
    </row>
    <row r="4" spans="1:9" ht="15" x14ac:dyDescent="0.15">
      <c r="A4" s="62" t="s">
        <v>88</v>
      </c>
      <c r="B4" s="62" t="s">
        <v>89</v>
      </c>
      <c r="C4" s="62" t="s">
        <v>90</v>
      </c>
      <c r="D4" s="62">
        <v>1</v>
      </c>
      <c r="E4" s="91"/>
      <c r="F4" s="65" t="s">
        <v>22</v>
      </c>
      <c r="G4" s="62" t="s">
        <v>21</v>
      </c>
      <c r="H4" s="63">
        <v>25000</v>
      </c>
      <c r="I4" s="65"/>
    </row>
    <row r="5" spans="1:9" ht="15" x14ac:dyDescent="0.15">
      <c r="A5" s="62" t="s">
        <v>88</v>
      </c>
      <c r="B5" s="62" t="s">
        <v>91</v>
      </c>
      <c r="C5" s="62" t="s">
        <v>90</v>
      </c>
      <c r="D5" s="62">
        <v>1</v>
      </c>
      <c r="E5" s="92"/>
      <c r="F5" s="65" t="s">
        <v>22</v>
      </c>
      <c r="G5" s="62" t="s">
        <v>21</v>
      </c>
      <c r="H5" s="63">
        <v>45000</v>
      </c>
      <c r="I5" s="65"/>
    </row>
    <row r="6" spans="1:9" ht="15" x14ac:dyDescent="0.15">
      <c r="A6" s="62" t="s">
        <v>88</v>
      </c>
      <c r="B6" s="62" t="s">
        <v>92</v>
      </c>
      <c r="C6" s="62" t="s">
        <v>93</v>
      </c>
      <c r="D6" s="62">
        <v>2</v>
      </c>
      <c r="E6" s="75"/>
      <c r="F6" s="65" t="s">
        <v>22</v>
      </c>
      <c r="G6" s="62" t="s">
        <v>21</v>
      </c>
      <c r="H6" s="66">
        <v>30000</v>
      </c>
      <c r="I6" s="65"/>
    </row>
    <row r="7" spans="1:9" ht="15" x14ac:dyDescent="0.15">
      <c r="A7" s="62" t="s">
        <v>88</v>
      </c>
      <c r="B7" s="62" t="s">
        <v>94</v>
      </c>
      <c r="C7" s="62" t="s">
        <v>95</v>
      </c>
      <c r="D7" s="62">
        <v>3</v>
      </c>
      <c r="E7" s="75"/>
      <c r="F7" s="62" t="s">
        <v>21</v>
      </c>
      <c r="G7" s="62" t="s">
        <v>21</v>
      </c>
      <c r="H7" s="66">
        <v>200000</v>
      </c>
      <c r="I7" s="65"/>
    </row>
    <row r="8" spans="1:9" ht="15" x14ac:dyDescent="0.15">
      <c r="A8" s="62" t="s">
        <v>88</v>
      </c>
      <c r="B8" s="62" t="s">
        <v>96</v>
      </c>
      <c r="C8" s="62" t="s">
        <v>97</v>
      </c>
      <c r="D8" s="62">
        <v>4</v>
      </c>
      <c r="E8" s="91"/>
      <c r="F8" s="62" t="s">
        <v>22</v>
      </c>
      <c r="G8" s="62" t="s">
        <v>21</v>
      </c>
      <c r="H8" s="70">
        <v>30000</v>
      </c>
      <c r="I8" s="65"/>
    </row>
    <row r="9" spans="1:9" ht="15" x14ac:dyDescent="0.15">
      <c r="A9" s="62" t="s">
        <v>88</v>
      </c>
      <c r="B9" s="62" t="s">
        <v>101</v>
      </c>
      <c r="C9" s="65" t="s">
        <v>134</v>
      </c>
      <c r="D9" s="62">
        <v>4</v>
      </c>
      <c r="E9" s="93"/>
      <c r="F9" s="62" t="s">
        <v>22</v>
      </c>
      <c r="G9" s="62" t="s">
        <v>21</v>
      </c>
      <c r="H9" s="70">
        <v>30000</v>
      </c>
      <c r="I9" s="65"/>
    </row>
    <row r="10" spans="1:9" ht="15" x14ac:dyDescent="0.15">
      <c r="A10" s="62" t="s">
        <v>88</v>
      </c>
      <c r="B10" s="62" t="s">
        <v>104</v>
      </c>
      <c r="C10" s="62" t="s">
        <v>105</v>
      </c>
      <c r="D10" s="62">
        <v>4</v>
      </c>
      <c r="E10" s="92"/>
      <c r="F10" s="62" t="s">
        <v>22</v>
      </c>
      <c r="G10" s="62" t="s">
        <v>21</v>
      </c>
      <c r="H10" s="70">
        <v>40000</v>
      </c>
      <c r="I10" s="65"/>
    </row>
    <row r="11" spans="1:9" ht="15" x14ac:dyDescent="0.15">
      <c r="A11" s="62" t="s">
        <v>88</v>
      </c>
      <c r="B11" s="62" t="s">
        <v>98</v>
      </c>
      <c r="C11" s="62" t="s">
        <v>99</v>
      </c>
      <c r="D11" s="62">
        <v>5</v>
      </c>
      <c r="E11" s="91"/>
      <c r="F11" s="62" t="s">
        <v>21</v>
      </c>
      <c r="G11" s="62" t="s">
        <v>22</v>
      </c>
      <c r="H11" s="63">
        <v>300000</v>
      </c>
      <c r="I11" s="65"/>
    </row>
    <row r="12" spans="1:9" ht="15" x14ac:dyDescent="0.15">
      <c r="A12" s="62" t="s">
        <v>88</v>
      </c>
      <c r="B12" s="62" t="s">
        <v>162</v>
      </c>
      <c r="C12" s="62" t="s">
        <v>100</v>
      </c>
      <c r="D12" s="62">
        <v>5</v>
      </c>
      <c r="E12" s="93"/>
      <c r="F12" s="62" t="s">
        <v>21</v>
      </c>
      <c r="G12" s="62" t="s">
        <v>22</v>
      </c>
      <c r="H12" s="63">
        <v>300000</v>
      </c>
      <c r="I12" s="65"/>
    </row>
    <row r="13" spans="1:9" ht="15" x14ac:dyDescent="0.15">
      <c r="A13" s="62" t="s">
        <v>88</v>
      </c>
      <c r="B13" s="62" t="s">
        <v>161</v>
      </c>
      <c r="C13" s="62" t="s">
        <v>160</v>
      </c>
      <c r="D13" s="62">
        <v>5</v>
      </c>
      <c r="E13" s="93"/>
      <c r="F13" s="62" t="s">
        <v>21</v>
      </c>
      <c r="G13" s="62" t="s">
        <v>22</v>
      </c>
      <c r="H13" s="63">
        <v>300000</v>
      </c>
      <c r="I13" s="65"/>
    </row>
    <row r="14" spans="1:9" ht="15" x14ac:dyDescent="0.15">
      <c r="A14" s="62" t="s">
        <v>88</v>
      </c>
      <c r="B14" s="62" t="s">
        <v>106</v>
      </c>
      <c r="C14" s="62" t="s">
        <v>107</v>
      </c>
      <c r="D14" s="62">
        <v>5</v>
      </c>
      <c r="E14" s="93"/>
      <c r="F14" s="62" t="s">
        <v>21</v>
      </c>
      <c r="G14" s="62" t="s">
        <v>22</v>
      </c>
      <c r="H14" s="63">
        <v>250000</v>
      </c>
      <c r="I14" s="65"/>
    </row>
    <row r="15" spans="1:9" ht="15" x14ac:dyDescent="0.15">
      <c r="A15" s="62" t="s">
        <v>88</v>
      </c>
      <c r="B15" s="62" t="s">
        <v>102</v>
      </c>
      <c r="C15" s="62" t="s">
        <v>103</v>
      </c>
      <c r="D15" s="62">
        <v>5</v>
      </c>
      <c r="E15" s="92"/>
      <c r="F15" s="62" t="s">
        <v>21</v>
      </c>
      <c r="G15" s="62" t="s">
        <v>22</v>
      </c>
      <c r="H15" s="63">
        <v>250000</v>
      </c>
      <c r="I15" s="65"/>
    </row>
    <row r="16" spans="1:9" ht="15" x14ac:dyDescent="0.15">
      <c r="A16" s="62" t="s">
        <v>88</v>
      </c>
      <c r="B16" s="62" t="s">
        <v>108</v>
      </c>
      <c r="C16" s="65" t="s">
        <v>109</v>
      </c>
      <c r="D16" s="62">
        <v>6</v>
      </c>
      <c r="E16" s="91"/>
      <c r="F16" s="62" t="s">
        <v>21</v>
      </c>
      <c r="G16" s="62" t="s">
        <v>22</v>
      </c>
      <c r="H16" s="63">
        <v>70000</v>
      </c>
      <c r="I16" s="65"/>
    </row>
    <row r="17" spans="1:9" ht="15" x14ac:dyDescent="0.15">
      <c r="A17" s="62" t="s">
        <v>88</v>
      </c>
      <c r="B17" s="62" t="s">
        <v>110</v>
      </c>
      <c r="C17" s="62" t="s">
        <v>111</v>
      </c>
      <c r="D17" s="62">
        <v>6</v>
      </c>
      <c r="E17" s="93"/>
      <c r="F17" s="62" t="s">
        <v>21</v>
      </c>
      <c r="G17" s="62" t="s">
        <v>22</v>
      </c>
      <c r="H17" s="63">
        <v>50000</v>
      </c>
      <c r="I17" s="65"/>
    </row>
    <row r="18" spans="1:9" ht="15" x14ac:dyDescent="0.15">
      <c r="A18" s="62" t="s">
        <v>88</v>
      </c>
      <c r="B18" s="62" t="s">
        <v>112</v>
      </c>
      <c r="C18" s="65" t="s">
        <v>113</v>
      </c>
      <c r="D18" s="62">
        <v>6</v>
      </c>
      <c r="E18" s="93"/>
      <c r="F18" s="62" t="s">
        <v>21</v>
      </c>
      <c r="G18" s="62" t="s">
        <v>22</v>
      </c>
      <c r="H18" s="63">
        <v>90000</v>
      </c>
      <c r="I18" s="65"/>
    </row>
    <row r="19" spans="1:9" ht="15" x14ac:dyDescent="0.15">
      <c r="A19" s="62" t="s">
        <v>88</v>
      </c>
      <c r="B19" s="62" t="s">
        <v>114</v>
      </c>
      <c r="C19" s="65" t="s">
        <v>115</v>
      </c>
      <c r="D19" s="62">
        <v>6</v>
      </c>
      <c r="E19" s="93"/>
      <c r="F19" s="62" t="s">
        <v>21</v>
      </c>
      <c r="G19" s="62" t="s">
        <v>22</v>
      </c>
      <c r="H19" s="63">
        <v>160000</v>
      </c>
      <c r="I19" s="65"/>
    </row>
    <row r="20" spans="1:9" ht="15" x14ac:dyDescent="0.15">
      <c r="A20" s="62" t="s">
        <v>88</v>
      </c>
      <c r="B20" s="62" t="s">
        <v>116</v>
      </c>
      <c r="C20" s="65" t="s">
        <v>115</v>
      </c>
      <c r="D20" s="62">
        <v>6</v>
      </c>
      <c r="E20" s="93"/>
      <c r="F20" s="62" t="s">
        <v>21</v>
      </c>
      <c r="G20" s="62" t="s">
        <v>22</v>
      </c>
      <c r="H20" s="66">
        <v>50000</v>
      </c>
      <c r="I20" s="65"/>
    </row>
    <row r="21" spans="1:9" ht="15" x14ac:dyDescent="0.15">
      <c r="A21" s="62" t="s">
        <v>88</v>
      </c>
      <c r="B21" s="62" t="s">
        <v>173</v>
      </c>
      <c r="C21" s="62" t="s">
        <v>117</v>
      </c>
      <c r="D21" s="62">
        <v>6</v>
      </c>
      <c r="E21" s="93"/>
      <c r="F21" s="62" t="s">
        <v>21</v>
      </c>
      <c r="G21" s="62" t="s">
        <v>22</v>
      </c>
      <c r="H21" s="66">
        <v>50000</v>
      </c>
      <c r="I21" s="65"/>
    </row>
    <row r="22" spans="1:9" ht="15" x14ac:dyDescent="0.15">
      <c r="A22" s="62" t="s">
        <v>88</v>
      </c>
      <c r="B22" s="62" t="s">
        <v>172</v>
      </c>
      <c r="C22" s="62" t="s">
        <v>118</v>
      </c>
      <c r="D22" s="62">
        <v>6</v>
      </c>
      <c r="E22" s="92"/>
      <c r="F22" s="62" t="s">
        <v>21</v>
      </c>
      <c r="G22" s="62" t="s">
        <v>22</v>
      </c>
      <c r="H22" s="63">
        <v>50000</v>
      </c>
      <c r="I22" s="65"/>
    </row>
    <row r="23" spans="1:9" ht="15" x14ac:dyDescent="0.15">
      <c r="A23" s="64"/>
      <c r="B23" s="64"/>
      <c r="C23" s="64"/>
      <c r="D23" s="64"/>
      <c r="E23" s="64"/>
      <c r="F23" s="64"/>
      <c r="G23" s="64"/>
      <c r="H23" s="67">
        <f>SUM(H4:H22)</f>
        <v>2320000</v>
      </c>
      <c r="I23" s="64"/>
    </row>
    <row r="24" spans="1:9" x14ac:dyDescent="0.15">
      <c r="H24" s="76"/>
    </row>
  </sheetData>
  <autoFilter ref="A3:I23" xr:uid="{00000000-0009-0000-0000-000004000000}">
    <sortState xmlns:xlrd2="http://schemas.microsoft.com/office/spreadsheetml/2017/richdata2" ref="A4:I22">
      <sortCondition ref="D1:D22"/>
    </sortState>
  </autoFilter>
  <mergeCells count="4">
    <mergeCell ref="E4:E5"/>
    <mergeCell ref="E8:E10"/>
    <mergeCell ref="E11:E15"/>
    <mergeCell ref="E16:E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1" ma:contentTypeDescription="Opprett et nytt dokument." ma:contentTypeScope="" ma:versionID="f5c8909f3964c8c85ca823dc669f199b">
  <xsd:schema xmlns:xsd="http://www.w3.org/2001/XMLSchema" xmlns:xs="http://www.w3.org/2001/XMLSchema" xmlns:p="http://schemas.microsoft.com/office/2006/metadata/properties" xmlns:ns2="4ce3a035-9b64-4855-ba7b-8ef91fb2f9a1" targetNamespace="http://schemas.microsoft.com/office/2006/metadata/properties" ma:root="true" ma:fieldsID="0ca6dc2b479f34e71acde2ade85a1f0e"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4ce3a035-9b64-4855-ba7b-8ef91fb2f9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D208B-2F6A-40AB-AE94-832782464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CA4D14-5D0F-4282-82A9-46CA406EE689}">
  <ds:schemaRef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4ce3a035-9b64-4855-ba7b-8ef91fb2f9a1"/>
  </ds:schemaRefs>
</ds:datastoreItem>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1</vt:i4>
      </vt:variant>
    </vt:vector>
  </HeadingPairs>
  <TitlesOfParts>
    <vt:vector size="6" baseType="lpstr">
      <vt:lpstr>Innholdsfortegnelse</vt:lpstr>
      <vt:lpstr>Forklaring til kravspes.</vt:lpstr>
      <vt:lpstr>Krav til leveransen</vt:lpstr>
      <vt:lpstr>Krav til alle varegrupper</vt:lpstr>
      <vt:lpstr>Brukersteder</vt:lpstr>
      <vt:lpstr>'Krav til alle varegrupper'!Utskriftstitler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2012-03-08T22:15:27Z</dcterms:created>
  <dcterms:modified xsi:type="dcterms:W3CDTF">2026-06-16T10:28:08Z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3342200</vt:r8>
  </property>
  <property fmtid="{D5CDD505-2E9C-101B-9397-08002B2CF9AE}" pid="4" name="MediaServiceImageTags">
    <vt:lpwstr/>
  </property>
</Properties>
</file>